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bookViews>
  <sheets>
    <sheet name="Balaji &amp; laxmi naVillage Feeder" sheetId="1" r:id="rId1"/>
  </sheets>
  <definedNames>
    <definedName name="_xlnm.Print_Area" localSheetId="0">'Balaji &amp; laxmi naVillage Feeder'!$A$1:$J$125</definedName>
    <definedName name="_xlnm.Print_Titles" localSheetId="0">'Balaji &amp; laxmi naVillage Feeder'!$3:$3</definedName>
  </definedNames>
  <calcPr calcId="124519"/>
</workbook>
</file>

<file path=xl/calcChain.xml><?xml version="1.0" encoding="utf-8"?>
<calcChain xmlns="http://schemas.openxmlformats.org/spreadsheetml/2006/main">
  <c r="J125" i="1"/>
  <c r="J111"/>
  <c r="J112"/>
  <c r="C110"/>
  <c r="J110" s="1"/>
  <c r="C109"/>
  <c r="J109" s="1"/>
  <c r="C106"/>
  <c r="C105"/>
  <c r="J105" s="1"/>
  <c r="C104"/>
  <c r="J104" s="1"/>
  <c r="C103"/>
  <c r="J103" s="1"/>
  <c r="C102"/>
  <c r="J102" s="1"/>
  <c r="C101"/>
  <c r="J101" s="1"/>
  <c r="C100"/>
  <c r="J100" s="1"/>
  <c r="C99"/>
  <c r="J99" s="1"/>
  <c r="C97"/>
  <c r="J97" s="1"/>
  <c r="C96"/>
  <c r="J96" s="1"/>
  <c r="C95"/>
  <c r="J95" s="1"/>
  <c r="C94"/>
  <c r="J94" s="1"/>
  <c r="C93"/>
  <c r="J93" s="1"/>
  <c r="C92"/>
  <c r="J92" s="1"/>
  <c r="C91"/>
  <c r="C90"/>
  <c r="C89"/>
  <c r="C88"/>
  <c r="J88" s="1"/>
  <c r="C87"/>
  <c r="J87" s="1"/>
  <c r="C86"/>
  <c r="J86" s="1"/>
  <c r="C85"/>
  <c r="J85" s="1"/>
  <c r="C84"/>
  <c r="J84" s="1"/>
  <c r="C83"/>
  <c r="J83" s="1"/>
  <c r="C82"/>
  <c r="C81"/>
  <c r="J81" s="1"/>
  <c r="C80"/>
  <c r="J80" s="1"/>
  <c r="C36"/>
  <c r="C70"/>
  <c r="C69"/>
  <c r="J69" s="1"/>
  <c r="C64"/>
  <c r="J64" s="1"/>
  <c r="C63"/>
  <c r="J63" s="1"/>
  <c r="C62"/>
  <c r="J62" s="1"/>
  <c r="C61"/>
  <c r="J61" s="1"/>
  <c r="C60"/>
  <c r="J60" s="1"/>
  <c r="C59"/>
  <c r="J59" s="1"/>
  <c r="C58"/>
  <c r="J58" s="1"/>
  <c r="C57"/>
  <c r="J57" s="1"/>
  <c r="C56"/>
  <c r="J56" s="1"/>
  <c r="C55"/>
  <c r="J55" s="1"/>
  <c r="C54"/>
  <c r="J54" s="1"/>
  <c r="C53"/>
  <c r="J53" s="1"/>
  <c r="C52"/>
  <c r="J52" s="1"/>
  <c r="C51"/>
  <c r="J51" s="1"/>
  <c r="C50"/>
  <c r="J50" s="1"/>
  <c r="C49"/>
  <c r="J49" s="1"/>
  <c r="C47"/>
  <c r="J47" s="1"/>
  <c r="C46"/>
  <c r="J46" s="1"/>
  <c r="C45"/>
  <c r="J45" s="1"/>
  <c r="C44"/>
  <c r="J44" s="1"/>
  <c r="C43"/>
  <c r="J43" s="1"/>
  <c r="C42"/>
  <c r="C41"/>
  <c r="C40"/>
  <c r="J40" s="1"/>
  <c r="C39"/>
  <c r="J39" s="1"/>
  <c r="C35"/>
  <c r="J35" s="1"/>
  <c r="C34"/>
  <c r="J34" s="1"/>
  <c r="C32"/>
  <c r="J32" s="1"/>
  <c r="C31"/>
  <c r="J31" s="1"/>
  <c r="C30"/>
  <c r="J30" s="1"/>
  <c r="C29"/>
  <c r="J29" s="1"/>
  <c r="C28"/>
  <c r="J28" s="1"/>
  <c r="C27"/>
  <c r="C26"/>
  <c r="J26" s="1"/>
  <c r="C25"/>
  <c r="C24"/>
  <c r="C23"/>
  <c r="J23" s="1"/>
  <c r="C22"/>
  <c r="J22" s="1"/>
  <c r="C21"/>
  <c r="J21" s="1"/>
  <c r="C18"/>
  <c r="J18" s="1"/>
  <c r="C17"/>
  <c r="J17" s="1"/>
  <c r="C16"/>
  <c r="J16" s="1"/>
  <c r="C15"/>
  <c r="J15" s="1"/>
  <c r="C11"/>
  <c r="J11" s="1"/>
  <c r="C10"/>
  <c r="J10" s="1"/>
  <c r="C9"/>
  <c r="J9" s="1"/>
  <c r="C8"/>
  <c r="C7"/>
  <c r="J7" s="1"/>
  <c r="C6"/>
  <c r="J6" s="1"/>
  <c r="C5"/>
  <c r="J5" s="1"/>
  <c r="C4"/>
  <c r="J4" s="1"/>
  <c r="J79"/>
  <c r="J70"/>
  <c r="J36"/>
  <c r="J27"/>
  <c r="J20"/>
  <c r="J8"/>
  <c r="J19"/>
  <c r="J33"/>
  <c r="J37"/>
  <c r="J38"/>
  <c r="J48"/>
  <c r="J65"/>
  <c r="J66"/>
  <c r="J67"/>
  <c r="J68"/>
  <c r="J71"/>
  <c r="J72"/>
  <c r="J73"/>
  <c r="J74"/>
  <c r="J75"/>
  <c r="J76"/>
  <c r="J77"/>
  <c r="J78"/>
  <c r="J82"/>
  <c r="J90"/>
  <c r="J98"/>
  <c r="J106"/>
  <c r="J107"/>
  <c r="J108"/>
  <c r="J113"/>
  <c r="J114"/>
  <c r="J115"/>
  <c r="J116"/>
  <c r="J117"/>
  <c r="C124"/>
  <c r="J124" s="1"/>
  <c r="C123"/>
  <c r="J123" s="1"/>
  <c r="C122"/>
  <c r="J122" s="1"/>
  <c r="C121"/>
  <c r="J121" s="1"/>
  <c r="C120"/>
  <c r="J120" s="1"/>
  <c r="C119"/>
  <c r="J119" s="1"/>
  <c r="C118"/>
  <c r="J118" s="1"/>
  <c r="J91"/>
  <c r="J89"/>
  <c r="J42"/>
  <c r="J41"/>
  <c r="J25"/>
  <c r="J24"/>
  <c r="C14"/>
  <c r="J14" s="1"/>
  <c r="C13"/>
  <c r="J13" s="1"/>
  <c r="C12"/>
  <c r="J12" s="1"/>
</calcChain>
</file>

<file path=xl/sharedStrings.xml><?xml version="1.0" encoding="utf-8"?>
<sst xmlns="http://schemas.openxmlformats.org/spreadsheetml/2006/main" count="735" uniqueCount="278">
  <si>
    <t>Sl.No.</t>
  </si>
  <si>
    <t>SSR CODES</t>
  </si>
  <si>
    <t>Particulars</t>
  </si>
  <si>
    <t>EA</t>
  </si>
  <si>
    <t>SWR10393</t>
  </si>
  <si>
    <t>SWR10356</t>
  </si>
  <si>
    <t>M3</t>
  </si>
  <si>
    <t>TO</t>
  </si>
  <si>
    <t>KG</t>
  </si>
  <si>
    <t>M</t>
  </si>
  <si>
    <t>SET</t>
  </si>
  <si>
    <t>SWR10357</t>
  </si>
  <si>
    <t>Schedule Cost. (Excluding GST)</t>
  </si>
  <si>
    <t>SWR10461</t>
  </si>
  <si>
    <t>SMR11482</t>
  </si>
  <si>
    <t>SWR10919</t>
  </si>
  <si>
    <t>RMT</t>
  </si>
  <si>
    <t>SWR10920</t>
  </si>
  <si>
    <t>SWR11890</t>
  </si>
  <si>
    <t>SWR10359</t>
  </si>
  <si>
    <t>SWR10881</t>
  </si>
  <si>
    <t>SWR10199</t>
  </si>
  <si>
    <t>SWR10517</t>
  </si>
  <si>
    <t>SWR11879</t>
  </si>
  <si>
    <t>SWR10348</t>
  </si>
  <si>
    <t>SMR11915</t>
  </si>
  <si>
    <t>SWR10942</t>
  </si>
  <si>
    <t>SMR22473</t>
  </si>
  <si>
    <t>SWR10205</t>
  </si>
  <si>
    <t>SWR10523</t>
  </si>
  <si>
    <t>SWR10238</t>
  </si>
  <si>
    <t>SWR10556</t>
  </si>
  <si>
    <t>SMR11488</t>
  </si>
  <si>
    <t>SWR10917</t>
  </si>
  <si>
    <t>Labour for Fixing of all types of clamps</t>
  </si>
  <si>
    <t>SWR11861</t>
  </si>
  <si>
    <t>SWR11701</t>
  </si>
  <si>
    <t>SWR11712</t>
  </si>
  <si>
    <t>SMR40009</t>
  </si>
  <si>
    <t>SWR10877</t>
  </si>
  <si>
    <t>SMR40010</t>
  </si>
  <si>
    <t>SWR10879</t>
  </si>
  <si>
    <t>SWR12331</t>
  </si>
  <si>
    <t>SWR10524</t>
  </si>
  <si>
    <t>SWR10206</t>
  </si>
  <si>
    <t>SWR11220</t>
  </si>
  <si>
    <t>SWR11221</t>
  </si>
  <si>
    <t>SWR12510</t>
  </si>
  <si>
    <t>L-Cable Termination to Switchgear</t>
  </si>
  <si>
    <t>Mass concreting of supports incl. cement</t>
  </si>
  <si>
    <t>SMR40025</t>
  </si>
  <si>
    <t>SMR40070</t>
  </si>
  <si>
    <t>SWR11037</t>
  </si>
  <si>
    <t>SWR10265</t>
  </si>
  <si>
    <t>SWR10583</t>
  </si>
  <si>
    <t>SWR10307</t>
  </si>
  <si>
    <t>SWR12294</t>
  </si>
  <si>
    <t>SWR10868</t>
  </si>
  <si>
    <t>SWR10867</t>
  </si>
  <si>
    <t>SWR21241</t>
  </si>
  <si>
    <t>SMR40045</t>
  </si>
  <si>
    <t>SWR11893</t>
  </si>
  <si>
    <t>SMR40011</t>
  </si>
  <si>
    <t>SWR11089</t>
  </si>
  <si>
    <t>SWR10860</t>
  </si>
  <si>
    <t>SWR10743</t>
  </si>
  <si>
    <t>SWR10390</t>
  </si>
  <si>
    <t>SWR11974</t>
  </si>
  <si>
    <t>SWR12006</t>
  </si>
  <si>
    <t>SMR40080</t>
  </si>
  <si>
    <t>SMR11480</t>
  </si>
  <si>
    <t>SMR11485</t>
  </si>
  <si>
    <t>SWR10454</t>
  </si>
  <si>
    <t>KM</t>
  </si>
  <si>
    <t>SMR11504</t>
  </si>
  <si>
    <t>SWR10667</t>
  </si>
  <si>
    <t>SMR12099</t>
  </si>
  <si>
    <t>SWR12099</t>
  </si>
  <si>
    <t>SMR40091</t>
  </si>
  <si>
    <t>SWR10671</t>
  </si>
  <si>
    <t>SWR24971</t>
  </si>
  <si>
    <t>SWR10673</t>
  </si>
  <si>
    <t>SWR11862</t>
  </si>
  <si>
    <t>SWR12413</t>
  </si>
  <si>
    <t>DR</t>
  </si>
  <si>
    <t>SWR12431</t>
  </si>
  <si>
    <t>SMR40132</t>
  </si>
  <si>
    <t>SWR10320</t>
  </si>
  <si>
    <t>SWR10653</t>
  </si>
  <si>
    <t>SWR10672</t>
  </si>
  <si>
    <t>SWR10343</t>
  </si>
  <si>
    <t>SWR20308</t>
  </si>
  <si>
    <t>SWR11269</t>
  </si>
  <si>
    <t>SWR10204</t>
  </si>
  <si>
    <t>LOADING of R.S. Joists 175 x 85 mm</t>
  </si>
  <si>
    <t>SWR10522</t>
  </si>
  <si>
    <t>UNLOADING of R.S. Joists 175 x 85 mm</t>
  </si>
  <si>
    <t>SWR10732</t>
  </si>
  <si>
    <t>Con of Plinth for 11kv VCB 1.8x1.8x0.75m</t>
  </si>
  <si>
    <t>SWR11180</t>
  </si>
  <si>
    <t>SWR10365</t>
  </si>
  <si>
    <t>SWR11040</t>
  </si>
  <si>
    <t>SWR10294</t>
  </si>
  <si>
    <t>Cutting Charges for MS chanl 100x50mm</t>
  </si>
  <si>
    <t>SWR10264</t>
  </si>
  <si>
    <t>LOADING of 11 KV,10 KA LAs Station type</t>
  </si>
  <si>
    <t>SWR10582</t>
  </si>
  <si>
    <t>UNLOADING of 11 KV,10 KA LAs Station typ</t>
  </si>
  <si>
    <t>SWR11232</t>
  </si>
  <si>
    <t>SWR11233</t>
  </si>
  <si>
    <t>SWR10286</t>
  </si>
  <si>
    <t>LOADING of 24 V Battery with charger</t>
  </si>
  <si>
    <t>SWR10604</t>
  </si>
  <si>
    <t>UNLOADING of 24 V Battery with charger</t>
  </si>
  <si>
    <t>SWR20863</t>
  </si>
  <si>
    <t>SWR11700</t>
  </si>
  <si>
    <t>SWR11711</t>
  </si>
  <si>
    <t>SWR10978</t>
  </si>
  <si>
    <t>SWR11234</t>
  </si>
  <si>
    <t>SWR11235</t>
  </si>
  <si>
    <t>SWR34179</t>
  </si>
  <si>
    <t>Hire-JCB to Level &amp; Clear the Site</t>
  </si>
  <si>
    <t>H</t>
  </si>
  <si>
    <t>SWR33015</t>
  </si>
  <si>
    <t>Excavation in Ordinary Soil</t>
  </si>
  <si>
    <t>SWR33041</t>
  </si>
  <si>
    <t>CRS Masonary CM(1:6) 2nd Sort</t>
  </si>
  <si>
    <t>SWR33403</t>
  </si>
  <si>
    <t>S&amp;F MS Security Fencing Mesh (2"X2")</t>
  </si>
  <si>
    <t>M2</t>
  </si>
  <si>
    <t>SWR34470</t>
  </si>
  <si>
    <t>Seigniorage Charges - Sand</t>
  </si>
  <si>
    <t>SWR34471</t>
  </si>
  <si>
    <t>Seigniorage Charges - Metal</t>
  </si>
  <si>
    <t>SWR34472</t>
  </si>
  <si>
    <t>Seigniorage Charges - Gravel</t>
  </si>
  <si>
    <t>Mass concreting of supports erected with CC (1:4:8) using 40 mm, HB G metal including the cost of metal, sand, Cement and curing etc.Mass concreting of supports incl. cement</t>
  </si>
  <si>
    <t>Supply of earthing pipe with materials  S-GI Bolts &amp; Nuts,Washers etc.,</t>
  </si>
  <si>
    <t>Supply of clamps as per IS 5561- 1970 , 12mm thickness with Alluminum and Alluminum alloy conforming to A6 of IS 617 1994 &amp; hot dip galvanised with Nuts &amp; Bolts including spring washers conforming to IS 2633-1964, IS 1363-1967, IS1367- 1961)                  Sup PT clamps for single zebra / Panther</t>
  </si>
  <si>
    <t>Erection of AB Switches, VCBs, LAs, PTs, CTs, DTRs etc Erection of 11 KV VCB with Control Panel</t>
  </si>
  <si>
    <t>Supply of earthing pipe with materials Supply of CI earth pipe 100 mm dia, 2.75 mt long thickness 10mm with flange as per specication</t>
  </si>
  <si>
    <t>Control Cable  Laying of 4 core/10 core 2.5 sq. mm.Copper control cable in aready excavation trench including cost of providing single
compress glands at both ends .</t>
  </si>
  <si>
    <t>Danger boards with clamps</t>
  </si>
  <si>
    <t>Loading and Unloading Loading of 11KV AB Switch Conventional type</t>
  </si>
  <si>
    <t>Erection of AB Switch and aligment complete Erection of 11KV 400/200A Conventional type AB Switch
including fixing of cross angles and alignment complete</t>
  </si>
  <si>
    <t>Transport of conductor drums, cable drums, fragile material such as kiosks, VCBs, control panels, current transformers, boosters, lightning arrestors, insulators, transformers, meters (which are less in weight and
occupy more space) (excluding of loading unloading) Above 10 Km and upto 20 Km with Lorry for each trip</t>
  </si>
  <si>
    <t>Loading and Unloading Loading of 11 KV VCBs along with Panel boards</t>
  </si>
  <si>
    <t>Loading and Unloading Un loading of 11 KV VCBs along with Panel boards</t>
  </si>
  <si>
    <t>Un loading of 11KV AB Switch Conventional type</t>
  </si>
  <si>
    <t>Excavation of pits in hard rock not requiring blasting. (In hard murram / rock boulders) 0.76 M x 0.76M x 1.52M (2.6" x 2.6" x 5.0') 0.88 cum</t>
  </si>
  <si>
    <t>Loading and Unloading Loading of M.S.Channels, Angles, Flats &amp; Rods etc.,</t>
  </si>
  <si>
    <t>Loading and Unloading Un loading of M.S.Channels, Angles, Flats &amp; Rods etc.,</t>
  </si>
  <si>
    <t>Loading and Unloading Loading of 11 KV, 10 KA LAs Line type</t>
  </si>
  <si>
    <t>Loading and Unloading Un loading of 11 KV, 10 KA LAs Line type</t>
  </si>
  <si>
    <t>Loading and Unloading Loading of PVC Control Cable 10 Core</t>
  </si>
  <si>
    <t>Loading and Unloading  Un loading of PVC Control Cable 10 Core</t>
  </si>
  <si>
    <t>Loading and Unloading Loading of Unwinding of panther conductor from main drum and recoiling</t>
  </si>
  <si>
    <t>Loading and Unloading Un loading of Unwinding of panther conductor from main drum and recoiling</t>
  </si>
  <si>
    <t>Drilling of holes upto 20 mm dia using power drills MS Channel, Angles and flat</t>
  </si>
  <si>
    <t>Providing of RCC collar to earth pit. Providing of RCC Collar guarding to the existing earth pits with damaged masonry including dismantling and removing of existing masonry and fixing the RCC collar of 0.60 M dia X 0.50 M height</t>
  </si>
  <si>
    <t>Excavatin of pit "Providing of Base Concreting with 1:3:6 Concrete Mix including materials &amp; curing with water</t>
  </si>
  <si>
    <t>Fabrication &amp; erection of Channels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</si>
  <si>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Fabrication &amp; erection of Channels  Alligning the Main and Auxiliary structures such as RS joist, M.S.Angles, Plates, Channels, Structure to zero level duly leveling in prefabricated MS frames with Hydraulic jacks before galvanising/ fabrication.</t>
  </si>
  <si>
    <t>Bus Stringing Hoisting of Insulators and hardware, stretching the conductor and stringing of 11 kV bus comprising of three phases with
Single Zebra/panther conductor to a tension of 450kgs.(Bus
section of 3.5mt)</t>
  </si>
  <si>
    <t>Bus StringingSupply of Tension Hardware 3 Bolted for single Zebra/panther with 150 mm spacing.</t>
  </si>
  <si>
    <t xml:space="preserve"> Mass Concreting for pole Coping of 1.5'x1.5'x1 with 1:8 slope Using form boxes (0.031Cumt.)</t>
  </si>
  <si>
    <t>Control Panels Supply of AC Supply panel inluding providing of changeover switch, SFU, metering unit, 32 A three phase MCB, 16 A Single phase MCB complete as per specification</t>
  </si>
  <si>
    <t>Control Panels Erection of control/Relay panels, AC Panels, announciation panels etc in the control room duly mounting them on channels and grouting them with foundation bolts excluding cost of
channels &amp; foundation bolts</t>
  </si>
  <si>
    <t>Supply of various Clamps Supply of I Bolts</t>
  </si>
  <si>
    <t>Painting Supply of material cost for First coat of 1st Grade Aluminium
Paint, brushes etc.</t>
  </si>
  <si>
    <t>Painting Labour charges for painting including scratching and cleaning
of Sub-station structures of 1st coat of Aluminium</t>
  </si>
  <si>
    <t>Painting (*)Supply of material cost for Second coat of 1st Grade
Aluminium Paint, brushes, etc.</t>
  </si>
  <si>
    <t>Painting (*) Labour charges for painting including scratching and
cleaning of Sub-station structures of 2nd coat of Aluminium .</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</si>
  <si>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t>
  </si>
  <si>
    <t>Fabrication and connecting to risers from earth mat to structures, equipment, marshalling boxes, electrical panels, PLCC panels, fencing posts etc. M.S./ G.I. Flat 50x6mm / 50 x 8 mm ( Above ground)</t>
  </si>
  <si>
    <t>Painting of poles Paint of coping with 2 coats of white cement incl cost of paints etc.</t>
  </si>
  <si>
    <t>Making of coil earthing pole with 8mm GI wireNut&amp;Bolts for AB
Switch</t>
  </si>
  <si>
    <t>Painting Painting of operating rods of 33kV,                                                 11kV AB switches with post office red colour (including cost of paint)</t>
  </si>
  <si>
    <t>Supply of HBG metalSupply &amp; spreading of 20mm machine crushed metal (HBG) including cost of conveneyance of all materials, labour charges etc complete for finished item of work and directed by the
engineer incharge</t>
  </si>
  <si>
    <t>Painting of all suppports to a height of 0.3m coping with
bituminous paint (black colour) and painting of coping with two
coats of white cement (including cost of paint)Painting of all suppports to a height of 0.3m coping with bituminous paint (black colour) and painting of coping with two coats of white cement (including cost of paint)</t>
  </si>
  <si>
    <t>Providing of Earthing Providing of earthing with excavation of earth pit (0.6 x0.6x2.4 Mts.) duly filling with bentonite, earth , running of earth wire etc., complete, including cost of bentonite and excluding cost of
RCC collar of size 0.75M dia x 0.5 M height</t>
  </si>
  <si>
    <t>Making of Outdoor/Indoor End Termination 11 KV 3x185 Sqmm Cable</t>
  </si>
  <si>
    <t>Excavation &amp; laying of UG Cable (Double Run) 11 KV 3x185 Sqmm Cable</t>
  </si>
  <si>
    <t>Raising of double run cable on already erected support with wooden / MS clamps and connecting it to over head line with cable jumpers including cost of required wooden cleats, lugs and bolts and nuts through GI pipe (excluding the cost of GI pipe) Raise-DR 11KV 3x185sqmm UG Cb on support11 KV 3x185 Sqmm Cable</t>
  </si>
  <si>
    <t>Supply of 4" B class GI pipe Supply of 4" B class GI pipe</t>
  </si>
  <si>
    <t>Supply of GI eath pipe with 40 mm dia,3mm thcikness with 2.0
M Length Supply of GI eath pipe with 40 mm dia,3mm thcikness with 2.0 M Length</t>
  </si>
  <si>
    <t>Supply of earthing pipe with materials Supply of GI Flat 25X3 mm</t>
  </si>
  <si>
    <t>Stringing of HT AB Cable with GI Metal Parts HT AB Cable 11 KV 3x185+70 Sqmm</t>
  </si>
  <si>
    <t>Supply of GI Flat 25X3 mm Supply of GI Flat 25X3 mm</t>
  </si>
  <si>
    <t>End Termination of AB cable (each lead): Supply of 11KV 3x185+70sq.mm/ 3x70+70sq.mm/3x35+35sq.mm AB cable end Kits</t>
  </si>
  <si>
    <t>Supply and Erection of I Hook and Suspension Hook Erection of I hook</t>
  </si>
  <si>
    <t>Earthing of Sub-StationSupply of GI pipe 40 mm dia, 2 mtrs, 3mm thickness with bolts and nuts</t>
  </si>
  <si>
    <t>T Branch Kit Erection of Assemble Kit for 'T' Branche</t>
  </si>
  <si>
    <t>T Branch Kit Supply and erection of T-Branch kit</t>
  </si>
  <si>
    <t>Straight through joints of AB cable (each lead) Supply and ere Angle line Asmbly kits</t>
  </si>
  <si>
    <t>Supply of earthing pipe with materials Supply of GI Bolts &amp; Nuts etc</t>
  </si>
  <si>
    <t>RMUs Supply of 120 Sqmm Aluminium lugs</t>
  </si>
  <si>
    <t>Fabrication of materials including 2 coats of Red oxide painting Back clamps with 50 x 6 mm MS Flat</t>
  </si>
  <si>
    <t>Straight through joints of AB cable (each lead) Supply and ere Straight line Asmbly kits</t>
  </si>
  <si>
    <t>Erection of AB Switch and aligment complete Erection of 11KV 400/200A Conventional type AB Switch including fixing of cross angles and alignment complete</t>
  </si>
  <si>
    <t>Fixing of Side Arm along with Cross Arm including angle strut up to 5 feet 11KV</t>
  </si>
  <si>
    <t>Supply of various Clamps 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t>
  </si>
  <si>
    <t>Testing of Sub-Station Equipment Wirring, commissioning and testing of Outdoor Sub-station switchgear duly conducting the pre commissioning test as per relevent standards &amp; issue of certificate by CEIG authorised
testing Engineer</t>
  </si>
  <si>
    <t>Excavation of pits in hard rock not requiring blasting. (In hard murram / rock boulders)0.76 M x 0.76M x 1.52M (2.6" x 2.6" x 5.0') 0.88 cum</t>
  </si>
  <si>
    <t>Loading of 11KV Polymer Insualtor with Pins</t>
  </si>
  <si>
    <t>UnLoading of 11 KV Polymer Insualtor with Pins</t>
  </si>
  <si>
    <t>Sub-transport of poles upto Workspot upto 10KM (Including
loading and unloading)11 Mtrs long PSCC Poles</t>
  </si>
  <si>
    <t>Excavation of pits in hard rock not requiring blasting. (In hard murram / rock boulders)0.75 M x 0.9 M x 1.95 M</t>
  </si>
  <si>
    <t>Erection of pole in position, aligning and setting to work, fixing of cross arms and top clamps, earthing of supports,back filling with earth and stones properly ramming including transport of materials from road side to location excluding pit excavation 11 M long PSCC pole</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</si>
  <si>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location.55 Sqmm Single Circuit (3 Conductors)</t>
  </si>
  <si>
    <t>Formation of Cut point for 11 KV Single Circuit line excluding
pole erection and stays</t>
  </si>
  <si>
    <t>Loading of Unwinding 11KV AB cable(3C/75mm LT)</t>
  </si>
  <si>
    <t>Unloading of Unwinding 11KV AB cabl(3C/75mm LT</t>
  </si>
  <si>
    <t xml:space="preserve"> Sub-transport of poles upto Workspot upto 10KM (Including loading and unloading 9.1 Mtrs long PSCC Poles</t>
  </si>
  <si>
    <t>Erection of pole in position, aligning and setting to work, fixing of cross arms and top clamps, earthing of supports,back filling with earth and stones properly ramming including transport of materials from road side to location excluding pit excavation 9.1 M long PSCC pole</t>
  </si>
  <si>
    <t>Supply and Erection of I Hook and Suspension Hook Supply of  I Hook</t>
  </si>
  <si>
    <t>End Termination of AB cable (each lead): 120 to 185 Sqmm</t>
  </si>
  <si>
    <t>LOADING of 11/33KV XLPE UG cable all size</t>
  </si>
  <si>
    <t>UNLOADING of 11/33KV XLPE UG cable all size</t>
  </si>
  <si>
    <t>Erection of pole in position, aligning and setting to work, fixing of cross arms and top clamps, earthing of supports,back filling with earth and stones properly ramming including transport of materials from road side to location excluding pit excavation Erection of 5 Mts RS Joist (Bit) Pole including fixing of Pole Mounted Box</t>
  </si>
  <si>
    <t>Item Short Description</t>
  </si>
  <si>
    <t>APSS/Morth CI.Number  (Upto 200 characters)</t>
  </si>
  <si>
    <t>Rate INR upto 2 Decimals</t>
  </si>
  <si>
    <t>UOM    (upto 50 Characters)</t>
  </si>
  <si>
    <t xml:space="preserve">  Work Type eg.,     Earth Work, Electrical  works..etc., (Upto 200 Characters)</t>
  </si>
  <si>
    <t>Amount  INR (Upto 2 Decimals)</t>
  </si>
  <si>
    <t>SWR10231</t>
  </si>
  <si>
    <t>SWR10988</t>
  </si>
  <si>
    <t>SWR20768</t>
  </si>
  <si>
    <t>SWR10105</t>
  </si>
  <si>
    <t>SWR11320</t>
  </si>
  <si>
    <t>SWR10703</t>
  </si>
  <si>
    <t>SWR22065</t>
  </si>
  <si>
    <t>As per relevent standard specification</t>
  </si>
  <si>
    <t>Transport of conductor drums, cable drums, fragile material such as kiosks, VCBs, control panels, current transformers, boosters, lightning arrestors, insulators, transformers, meters (which are less in weight and    occupy more space) (excluding of loading unloading)Above 20 Km and upto 30 Km with Lorry for each trip</t>
  </si>
  <si>
    <t>Providing of Earthing Providing of earthing with excavation of earth pit (0.6 x0.6x2.4 Mts.) duly filling with bentonite, earth , running of earth wire etc., complete, including cost of bentonite and excluding cost of   RCC collar of size 0.75M dia x 0.5 M height</t>
  </si>
  <si>
    <t xml:space="preserve">Electrical  Work </t>
  </si>
  <si>
    <t>Civil  Work</t>
  </si>
  <si>
    <t>Erection of Work</t>
  </si>
  <si>
    <t>Supply of Work</t>
  </si>
  <si>
    <t>Laying Work</t>
  </si>
  <si>
    <t xml:space="preserve"> Loading of LT Three phase cross arms</t>
  </si>
  <si>
    <t xml:space="preserve"> Loading of 11 KV HG Fuse Sets</t>
  </si>
  <si>
    <t xml:space="preserve">Erection of pole in position, aligning and setting to work, fixing of cross arms and top clamps, earthing of    supports, back filling with earth and stones properly ramming including transport of materials from road side to  location excluding pit excavation
</t>
  </si>
  <si>
    <t xml:space="preserve">Loading of R.S. Joists 150 x 150mm / Rail poles </t>
  </si>
  <si>
    <t>SWR11039</t>
  </si>
  <si>
    <t>SWR11230</t>
  </si>
  <si>
    <t>SWR10467</t>
  </si>
  <si>
    <t xml:space="preserve">Un loading of R.S. Joists 150 x 150mm / Rail poles </t>
  </si>
  <si>
    <t>Excavation of pits in all soils except hard rock requiring blasting</t>
  </si>
  <si>
    <t>Across the CC/ BT road crossing multi layer road requiring compressor (excluding the cost of Hume pipe)   Laying of 2nd cable in excavated trench</t>
  </si>
  <si>
    <t>Earth work excavation of in all soils except hard rock requiring 
blasting.</t>
  </si>
  <si>
    <t xml:space="preserve">Transportation of work </t>
  </si>
  <si>
    <t>Excavation of work</t>
  </si>
  <si>
    <t xml:space="preserve">Excavation of pits in hard rock not requiring blasting. (In hard murram / rock boulders)0.76 M x 0.76M x 1.83M 
(2.6" x 2.6" x 6.0") </t>
  </si>
  <si>
    <t>Fabrication of work</t>
  </si>
  <si>
    <t>Stringing work</t>
  </si>
  <si>
    <t>Painting of work</t>
  </si>
  <si>
    <t>Laying of work</t>
  </si>
  <si>
    <t>Earthing work</t>
  </si>
  <si>
    <t>Supply of work</t>
  </si>
  <si>
    <t>Unloading of Work</t>
  </si>
  <si>
    <t>Loading of Work</t>
  </si>
  <si>
    <t xml:space="preserve">Civil   Work </t>
  </si>
  <si>
    <t>Earthing   of work</t>
  </si>
  <si>
    <t>Earthing of work</t>
  </si>
  <si>
    <t>Mass concreting of supports incl. Cement</t>
  </si>
  <si>
    <t>Sub-Transportation of work</t>
  </si>
  <si>
    <t>Formatn of Horiz Cut point for 11KV line</t>
  </si>
  <si>
    <t xml:space="preserve">Formation of Cut point for 11 KV Double circuit line excluding 
pole erection and stays </t>
  </si>
  <si>
    <t xml:space="preserve">Loading of 11 KV AB Cable (XLPE) 3 Core upto 500 Mts. Drum 
(including Accessories ) </t>
  </si>
  <si>
    <t xml:space="preserve">Un loading of 11 KV AB Cable (XLPE) 3 Core upto 500 Mts.  Drum (including Accessories ) </t>
  </si>
  <si>
    <t>Dismantling of Damaged Poles, not required and available in the middle of roads, transporting to stock point etc Dism of 9.1M PSCC Pole</t>
  </si>
  <si>
    <t>Dismantling of 11KV 34/55 sqmm SC</t>
  </si>
  <si>
    <t>Schedule  (WBS No.T-2432-07-05-01-03-006 &amp; T-2432-07-05-01-03-009)</t>
  </si>
  <si>
    <r>
      <t xml:space="preserve">
1.Schedule for proposal for bifurcation of existing </t>
    </r>
    <r>
      <rPr>
        <b/>
        <sz val="16"/>
        <color theme="1"/>
        <rFont val="Times New Roman"/>
        <family val="1"/>
      </rPr>
      <t>11KV Balaji Venture Feeder</t>
    </r>
    <r>
      <rPr>
        <sz val="16"/>
        <color theme="1"/>
        <rFont val="Times New Roman"/>
        <family val="1"/>
      </rPr>
      <t xml:space="preserve"> emanating from 33/11KV Enrich Bollaram SS by by laying of 200M of 11KV 3x185 AB CABLE and 1KM OH Line by erecting 11Mtrs PSCC Poles from  33/11KV Enrich Bollaram SS to Balaji Venture Bakery in  Bowrampet Section of Jeedimetla Sub-Division in Jeedimetla Division of Medchal Circle under T&amp;D Improvements to original Works (Summer action plan 2024-2025). 
 2. Schedule for proposal for bifurcation of </t>
    </r>
    <r>
      <rPr>
        <b/>
        <sz val="16"/>
        <color theme="1"/>
        <rFont val="Times New Roman"/>
        <family val="1"/>
      </rPr>
      <t xml:space="preserve">11KV Laxmi Nagar  Feeder </t>
    </r>
    <r>
      <rPr>
        <sz val="16"/>
        <color theme="1"/>
        <rFont val="Times New Roman"/>
        <family val="1"/>
      </rPr>
      <t xml:space="preserve">by erection of 1.0KM of 11KV OH line by erecting 11Mtr PSCC Poles &amp;9.1Mtr PSCC Poles from 33/11KV Bahadurpally SS in Bowrampet Section of Jeedimetla Sub-Division in Jeedimetla Division of Medchal Circle under T&amp;D Improvements to original Works
</t>
    </r>
  </si>
  <si>
    <t>Qty</t>
  </si>
  <si>
    <t xml:space="preserve">Paving out and stringing of conductor by providing temporary stays, tensioning, sagging correctly, fixing strain points, transferring to pin points binding, keeping stifner, rectification of poles, guys and jumpering etc.,   including transport of material from road side to location.  55 Sqmm Double Circuit (6 Conductors)
</t>
  </si>
</sst>
</file>

<file path=xl/styles.xml><?xml version="1.0" encoding="utf-8"?>
<styleSheet xmlns="http://schemas.openxmlformats.org/spreadsheetml/2006/main">
  <numFmts count="1">
    <numFmt numFmtId="164" formatCode="0.000"/>
  </numFmts>
  <fonts count="9">
    <font>
      <sz val="11"/>
      <color theme="1"/>
      <name val="Calibri"/>
      <family val="2"/>
      <scheme val="minor"/>
    </font>
    <font>
      <sz val="10"/>
      <name val="Arial"/>
      <family val="2"/>
    </font>
    <font>
      <b/>
      <sz val="16"/>
      <name val="Times New Roman"/>
      <family val="1"/>
    </font>
    <font>
      <b/>
      <sz val="16"/>
      <color rgb="FF000000"/>
      <name val="Times New Roman"/>
      <family val="1"/>
    </font>
    <font>
      <b/>
      <sz val="16"/>
      <color theme="1"/>
      <name val="Times New Roman"/>
      <family val="1"/>
    </font>
    <font>
      <sz val="16"/>
      <color theme="1"/>
      <name val="Times New Roman"/>
      <family val="1"/>
    </font>
    <font>
      <sz val="16"/>
      <name val="Times New Roman"/>
      <family val="1"/>
    </font>
    <font>
      <sz val="16"/>
      <color rgb="FF000000"/>
      <name val="Times New Roman"/>
      <family val="1"/>
    </font>
    <font>
      <b/>
      <sz val="2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42">
    <xf numFmtId="0" fontId="0" fillId="0" borderId="0" xfId="0"/>
    <xf numFmtId="0" fontId="2" fillId="0" borderId="1" xfId="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2" fontId="3" fillId="0" borderId="1" xfId="0" applyNumberFormat="1" applyFont="1" applyFill="1" applyBorder="1" applyAlignment="1">
      <alignment horizontal="center" vertical="center" shrinkToFit="1"/>
    </xf>
    <xf numFmtId="0" fontId="5" fillId="0" borderId="0" xfId="0" applyFont="1"/>
    <xf numFmtId="0" fontId="5" fillId="0" borderId="1" xfId="0" applyFont="1" applyBorder="1" applyAlignment="1">
      <alignment horizontal="left" vertical="center" wrapText="1"/>
    </xf>
    <xf numFmtId="0" fontId="2" fillId="0" borderId="1" xfId="2" applyFont="1" applyBorder="1" applyAlignment="1">
      <alignment horizontal="center" vertical="center" wrapText="1"/>
    </xf>
    <xf numFmtId="0" fontId="2" fillId="2" borderId="1" xfId="2" applyFont="1" applyFill="1" applyBorder="1" applyAlignment="1">
      <alignment horizontal="center" vertical="center" wrapText="1"/>
    </xf>
    <xf numFmtId="2" fontId="2" fillId="2" borderId="1" xfId="2" applyNumberFormat="1" applyFont="1" applyFill="1" applyBorder="1" applyAlignment="1">
      <alignment horizontal="center" vertical="center" wrapText="1"/>
    </xf>
    <xf numFmtId="2" fontId="2" fillId="0" borderId="1" xfId="2" applyNumberFormat="1" applyFont="1" applyBorder="1" applyAlignment="1">
      <alignment horizontal="center" vertical="center" wrapText="1"/>
    </xf>
    <xf numFmtId="0" fontId="6" fillId="0" borderId="1" xfId="1"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2" applyFont="1" applyBorder="1" applyAlignment="1">
      <alignment horizontal="center" vertical="center" wrapText="1"/>
    </xf>
    <xf numFmtId="0" fontId="6" fillId="0" borderId="1" xfId="2" applyFont="1" applyBorder="1" applyAlignment="1">
      <alignment horizontal="left" vertical="center" wrapText="1"/>
    </xf>
    <xf numFmtId="2" fontId="6" fillId="0" borderId="1" xfId="2" applyNumberFormat="1" applyFont="1" applyBorder="1" applyAlignment="1">
      <alignment horizontal="center" vertical="center" wrapText="1"/>
    </xf>
    <xf numFmtId="0" fontId="6" fillId="2" borderId="1" xfId="0" applyFont="1" applyFill="1" applyBorder="1" applyAlignment="1">
      <alignment horizontal="justify" vertical="center" wrapText="1"/>
    </xf>
    <xf numFmtId="0" fontId="6" fillId="2" borderId="1" xfId="2" applyFont="1" applyFill="1" applyBorder="1" applyAlignment="1">
      <alignment horizontal="center" vertical="center" wrapText="1"/>
    </xf>
    <xf numFmtId="0" fontId="6" fillId="2" borderId="1" xfId="2" applyFont="1" applyFill="1" applyBorder="1" applyAlignment="1">
      <alignment horizontal="left" vertical="center" wrapText="1"/>
    </xf>
    <xf numFmtId="2" fontId="6" fillId="2" borderId="1" xfId="2" applyNumberFormat="1" applyFont="1" applyFill="1" applyBorder="1" applyAlignment="1">
      <alignment horizontal="center" vertical="center" wrapText="1"/>
    </xf>
    <xf numFmtId="0" fontId="5" fillId="2" borderId="0" xfId="0" applyFont="1" applyFill="1"/>
    <xf numFmtId="0" fontId="6" fillId="0" borderId="1" xfId="0" applyFont="1" applyFill="1" applyBorder="1" applyAlignment="1">
      <alignment horizontal="center" vertical="center" wrapText="1"/>
    </xf>
    <xf numFmtId="2" fontId="7" fillId="0" borderId="1" xfId="0" applyNumberFormat="1" applyFont="1" applyFill="1" applyBorder="1" applyAlignment="1">
      <alignment horizontal="center" vertical="center" shrinkToFit="1"/>
    </xf>
    <xf numFmtId="0" fontId="6" fillId="0" borderId="1" xfId="0" applyFont="1" applyFill="1" applyBorder="1" applyAlignment="1">
      <alignment horizontal="left" vertical="center" wrapText="1"/>
    </xf>
    <xf numFmtId="164" fontId="7" fillId="0" borderId="1" xfId="0" applyNumberFormat="1" applyFont="1" applyFill="1" applyBorder="1" applyAlignment="1">
      <alignment horizontal="center" vertical="center" shrinkToFit="1"/>
    </xf>
    <xf numFmtId="0" fontId="5" fillId="0" borderId="1" xfId="0" applyFont="1" applyBorder="1" applyAlignment="1">
      <alignment horizontal="center" vertical="center"/>
    </xf>
    <xf numFmtId="0" fontId="6" fillId="2" borderId="1" xfId="0" applyFont="1" applyFill="1" applyBorder="1" applyAlignment="1">
      <alignment horizontal="center" vertical="center" wrapText="1"/>
    </xf>
    <xf numFmtId="2" fontId="7" fillId="2" borderId="1" xfId="0" applyNumberFormat="1" applyFont="1" applyFill="1" applyBorder="1" applyAlignment="1">
      <alignment horizontal="center" vertical="center" shrinkToFit="1"/>
    </xf>
    <xf numFmtId="0" fontId="6" fillId="2" borderId="1" xfId="0" applyFont="1" applyFill="1" applyBorder="1" applyAlignment="1">
      <alignment horizontal="left" vertical="center" wrapText="1"/>
    </xf>
    <xf numFmtId="0" fontId="6" fillId="3" borderId="1" xfId="1" applyFont="1" applyFill="1" applyBorder="1" applyAlignment="1">
      <alignment horizontal="center" vertical="center" wrapText="1"/>
    </xf>
    <xf numFmtId="0" fontId="6" fillId="3" borderId="1" xfId="0" applyFont="1" applyFill="1" applyBorder="1" applyAlignment="1">
      <alignment horizontal="center" vertical="center" wrapText="1"/>
    </xf>
    <xf numFmtId="2" fontId="7" fillId="3" borderId="1" xfId="0" applyNumberFormat="1" applyFont="1" applyFill="1" applyBorder="1" applyAlignment="1">
      <alignment horizontal="center" vertical="center" shrinkToFit="1"/>
    </xf>
    <xf numFmtId="0" fontId="6" fillId="3" borderId="1" xfId="0" applyFont="1" applyFill="1" applyBorder="1" applyAlignment="1">
      <alignment horizontal="left" vertical="center" wrapText="1"/>
    </xf>
    <xf numFmtId="0" fontId="6" fillId="3" borderId="1" xfId="2" applyFont="1" applyFill="1" applyBorder="1" applyAlignment="1">
      <alignment horizontal="left" vertical="center" wrapText="1"/>
    </xf>
    <xf numFmtId="2" fontId="6" fillId="3" borderId="1" xfId="2" applyNumberFormat="1" applyFont="1" applyFill="1" applyBorder="1" applyAlignment="1">
      <alignment horizontal="center" vertical="center" wrapText="1"/>
    </xf>
    <xf numFmtId="0" fontId="5" fillId="3" borderId="0" xfId="0" applyFont="1" applyFill="1"/>
    <xf numFmtId="0" fontId="5" fillId="0" borderId="0" xfId="0" applyFont="1" applyAlignment="1">
      <alignment horizontal="left"/>
    </xf>
    <xf numFmtId="0" fontId="5" fillId="0" borderId="0" xfId="0" applyFont="1" applyAlignment="1">
      <alignment horizontal="center" vertical="center"/>
    </xf>
    <xf numFmtId="0" fontId="8" fillId="2" borderId="1" xfId="0" applyFont="1" applyFill="1" applyBorder="1" applyAlignment="1">
      <alignment horizontal="center"/>
    </xf>
    <xf numFmtId="0" fontId="5" fillId="0" borderId="0" xfId="0" applyFont="1" applyAlignment="1">
      <alignment horizontal="left" wrapText="1"/>
    </xf>
  </cellXfs>
  <cellStyles count="3">
    <cellStyle name="Normal" xfId="0" builtinId="0"/>
    <cellStyle name="Normal_Est yapral" xfId="2"/>
    <cellStyle name="Normal_Y Junction Miyapur 31.03.201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pageSetUpPr fitToPage="1"/>
  </sheetPr>
  <dimension ref="A1:J125"/>
  <sheetViews>
    <sheetView tabSelected="1" view="pageBreakPreview" zoomScale="60" workbookViewId="0">
      <selection activeCell="F3" sqref="F3"/>
    </sheetView>
  </sheetViews>
  <sheetFormatPr defaultRowHeight="20.25"/>
  <cols>
    <col min="1" max="1" width="5.7109375" style="7" customWidth="1"/>
    <col min="2" max="2" width="19" style="7" customWidth="1"/>
    <col min="3" max="3" width="14.42578125" style="7" customWidth="1"/>
    <col min="4" max="4" width="49.7109375" style="41" customWidth="1"/>
    <col min="5" max="5" width="19.140625" style="38" customWidth="1"/>
    <col min="6" max="6" width="20" style="38" customWidth="1"/>
    <col min="7" max="7" width="35.140625" style="38" customWidth="1"/>
    <col min="8" max="8" width="19.140625" style="38" customWidth="1"/>
    <col min="9" max="9" width="18.140625" style="39" customWidth="1"/>
    <col min="10" max="10" width="18" style="39" customWidth="1"/>
    <col min="11" max="11" width="9.140625" style="7" customWidth="1"/>
    <col min="12" max="16384" width="9.140625" style="7"/>
  </cols>
  <sheetData>
    <row r="1" spans="1:10" ht="33.75" customHeight="1">
      <c r="A1" s="40" t="s">
        <v>274</v>
      </c>
      <c r="B1" s="40"/>
      <c r="C1" s="40"/>
      <c r="D1" s="40"/>
      <c r="E1" s="40"/>
      <c r="F1" s="40"/>
      <c r="G1" s="40"/>
      <c r="H1" s="40"/>
      <c r="I1" s="40"/>
      <c r="J1" s="40"/>
    </row>
    <row r="2" spans="1:10" ht="147.75" customHeight="1">
      <c r="A2" s="8" t="s">
        <v>275</v>
      </c>
      <c r="B2" s="8"/>
      <c r="C2" s="8"/>
      <c r="D2" s="8"/>
      <c r="E2" s="8"/>
      <c r="F2" s="8"/>
      <c r="G2" s="8"/>
      <c r="H2" s="8"/>
      <c r="I2" s="8"/>
      <c r="J2" s="8"/>
    </row>
    <row r="3" spans="1:10" ht="154.5" customHeight="1">
      <c r="A3" s="1" t="s">
        <v>0</v>
      </c>
      <c r="B3" s="2" t="s">
        <v>1</v>
      </c>
      <c r="C3" s="2" t="s">
        <v>276</v>
      </c>
      <c r="D3" s="9" t="s">
        <v>2</v>
      </c>
      <c r="E3" s="10" t="s">
        <v>224</v>
      </c>
      <c r="F3" s="10" t="s">
        <v>220</v>
      </c>
      <c r="G3" s="10" t="s">
        <v>221</v>
      </c>
      <c r="H3" s="10" t="s">
        <v>222</v>
      </c>
      <c r="I3" s="11" t="s">
        <v>223</v>
      </c>
      <c r="J3" s="12" t="s">
        <v>225</v>
      </c>
    </row>
    <row r="4" spans="1:10" ht="81">
      <c r="A4" s="13">
        <v>1</v>
      </c>
      <c r="B4" s="14" t="s">
        <v>13</v>
      </c>
      <c r="C4" s="15">
        <f>1+1</f>
        <v>2</v>
      </c>
      <c r="D4" s="16" t="s">
        <v>139</v>
      </c>
      <c r="E4" s="16" t="s">
        <v>236</v>
      </c>
      <c r="F4" s="16" t="s">
        <v>238</v>
      </c>
      <c r="G4" s="17" t="s">
        <v>233</v>
      </c>
      <c r="H4" s="17">
        <v>12000</v>
      </c>
      <c r="I4" s="17" t="s">
        <v>3</v>
      </c>
      <c r="J4" s="17">
        <f>C4*H4</f>
        <v>24000</v>
      </c>
    </row>
    <row r="5" spans="1:10" ht="81">
      <c r="A5" s="13">
        <v>2</v>
      </c>
      <c r="B5" s="14" t="s">
        <v>14</v>
      </c>
      <c r="C5" s="15">
        <f>4+3</f>
        <v>7</v>
      </c>
      <c r="D5" s="16" t="s">
        <v>140</v>
      </c>
      <c r="E5" s="16" t="s">
        <v>236</v>
      </c>
      <c r="F5" s="16" t="s">
        <v>239</v>
      </c>
      <c r="G5" s="17" t="s">
        <v>233</v>
      </c>
      <c r="H5" s="17">
        <v>3486</v>
      </c>
      <c r="I5" s="17" t="s">
        <v>3</v>
      </c>
      <c r="J5" s="17">
        <f t="shared" ref="J5:J69" si="0">C5*H5</f>
        <v>24402</v>
      </c>
    </row>
    <row r="6" spans="1:10" ht="101.25">
      <c r="A6" s="13">
        <v>3</v>
      </c>
      <c r="B6" s="14" t="s">
        <v>5</v>
      </c>
      <c r="C6" s="15">
        <f>4.32+1.62</f>
        <v>5.94</v>
      </c>
      <c r="D6" s="16" t="s">
        <v>136</v>
      </c>
      <c r="E6" s="16" t="s">
        <v>236</v>
      </c>
      <c r="F6" s="16" t="s">
        <v>236</v>
      </c>
      <c r="G6" s="17" t="s">
        <v>233</v>
      </c>
      <c r="H6" s="17">
        <v>6579</v>
      </c>
      <c r="I6" s="17" t="s">
        <v>6</v>
      </c>
      <c r="J6" s="17">
        <f t="shared" si="0"/>
        <v>39079.26</v>
      </c>
    </row>
    <row r="7" spans="1:10" ht="101.25">
      <c r="A7" s="13">
        <v>4</v>
      </c>
      <c r="B7" s="14" t="s">
        <v>23</v>
      </c>
      <c r="C7" s="15">
        <f>650+500</f>
        <v>1150</v>
      </c>
      <c r="D7" s="16" t="s">
        <v>141</v>
      </c>
      <c r="E7" s="16" t="s">
        <v>236</v>
      </c>
      <c r="F7" s="16" t="s">
        <v>240</v>
      </c>
      <c r="G7" s="17" t="s">
        <v>233</v>
      </c>
      <c r="H7" s="17">
        <v>27</v>
      </c>
      <c r="I7" s="17" t="s">
        <v>9</v>
      </c>
      <c r="J7" s="17">
        <f t="shared" si="0"/>
        <v>31050</v>
      </c>
    </row>
    <row r="8" spans="1:10" ht="81">
      <c r="A8" s="13">
        <v>5</v>
      </c>
      <c r="B8" s="14" t="s">
        <v>32</v>
      </c>
      <c r="C8" s="15">
        <f>100+100</f>
        <v>200</v>
      </c>
      <c r="D8" s="16" t="s">
        <v>137</v>
      </c>
      <c r="E8" s="16" t="s">
        <v>236</v>
      </c>
      <c r="F8" s="16" t="s">
        <v>239</v>
      </c>
      <c r="G8" s="17" t="s">
        <v>233</v>
      </c>
      <c r="H8" s="17">
        <v>117.5</v>
      </c>
      <c r="I8" s="17" t="s">
        <v>8</v>
      </c>
      <c r="J8" s="17">
        <f t="shared" si="0"/>
        <v>23500</v>
      </c>
    </row>
    <row r="9" spans="1:10" ht="141.75">
      <c r="A9" s="13">
        <v>6</v>
      </c>
      <c r="B9" s="14" t="s">
        <v>26</v>
      </c>
      <c r="C9" s="15">
        <f>1+1</f>
        <v>2</v>
      </c>
      <c r="D9" s="16" t="s">
        <v>202</v>
      </c>
      <c r="E9" s="16" t="s">
        <v>236</v>
      </c>
      <c r="F9" s="16" t="s">
        <v>236</v>
      </c>
      <c r="G9" s="17" t="s">
        <v>233</v>
      </c>
      <c r="H9" s="17">
        <v>1825</v>
      </c>
      <c r="I9" s="17" t="s">
        <v>3</v>
      </c>
      <c r="J9" s="17">
        <f t="shared" si="0"/>
        <v>3650</v>
      </c>
    </row>
    <row r="10" spans="1:10" ht="81">
      <c r="A10" s="13">
        <v>7</v>
      </c>
      <c r="B10" s="14" t="s">
        <v>30</v>
      </c>
      <c r="C10" s="15">
        <f>4+2</f>
        <v>6</v>
      </c>
      <c r="D10" s="16" t="s">
        <v>143</v>
      </c>
      <c r="E10" s="16" t="s">
        <v>236</v>
      </c>
      <c r="F10" s="16" t="s">
        <v>236</v>
      </c>
      <c r="G10" s="17" t="s">
        <v>233</v>
      </c>
      <c r="H10" s="17">
        <v>80</v>
      </c>
      <c r="I10" s="17" t="s">
        <v>3</v>
      </c>
      <c r="J10" s="17">
        <f t="shared" si="0"/>
        <v>480</v>
      </c>
    </row>
    <row r="11" spans="1:10" ht="162">
      <c r="A11" s="13">
        <v>8</v>
      </c>
      <c r="B11" s="14" t="s">
        <v>50</v>
      </c>
      <c r="C11" s="15">
        <f>6+6</f>
        <v>12</v>
      </c>
      <c r="D11" s="16" t="s">
        <v>138</v>
      </c>
      <c r="E11" s="16" t="s">
        <v>236</v>
      </c>
      <c r="F11" s="16" t="s">
        <v>239</v>
      </c>
      <c r="G11" s="17" t="s">
        <v>233</v>
      </c>
      <c r="H11" s="17">
        <v>368</v>
      </c>
      <c r="I11" s="17" t="s">
        <v>3</v>
      </c>
      <c r="J11" s="17">
        <f t="shared" si="0"/>
        <v>4416</v>
      </c>
    </row>
    <row r="12" spans="1:10" ht="81">
      <c r="A12" s="13">
        <v>9</v>
      </c>
      <c r="B12" s="14" t="s">
        <v>51</v>
      </c>
      <c r="C12" s="15">
        <f>1+1</f>
        <v>2</v>
      </c>
      <c r="D12" s="16" t="s">
        <v>142</v>
      </c>
      <c r="E12" s="16" t="s">
        <v>236</v>
      </c>
      <c r="F12" s="16" t="s">
        <v>236</v>
      </c>
      <c r="G12" s="17" t="s">
        <v>233</v>
      </c>
      <c r="H12" s="17">
        <v>116</v>
      </c>
      <c r="I12" s="17" t="s">
        <v>3</v>
      </c>
      <c r="J12" s="17">
        <f t="shared" si="0"/>
        <v>232</v>
      </c>
    </row>
    <row r="13" spans="1:10" ht="81">
      <c r="A13" s="13">
        <v>10</v>
      </c>
      <c r="B13" s="14" t="s">
        <v>33</v>
      </c>
      <c r="C13" s="15">
        <f>15+15</f>
        <v>30</v>
      </c>
      <c r="D13" s="16" t="s">
        <v>34</v>
      </c>
      <c r="E13" s="16" t="s">
        <v>236</v>
      </c>
      <c r="F13" s="16" t="s">
        <v>236</v>
      </c>
      <c r="G13" s="17" t="s">
        <v>233</v>
      </c>
      <c r="H13" s="17">
        <v>65</v>
      </c>
      <c r="I13" s="17" t="s">
        <v>3</v>
      </c>
      <c r="J13" s="17">
        <f t="shared" si="0"/>
        <v>1950</v>
      </c>
    </row>
    <row r="14" spans="1:10" ht="101.25">
      <c r="A14" s="13">
        <v>11</v>
      </c>
      <c r="B14" s="14" t="s">
        <v>4</v>
      </c>
      <c r="C14" s="15">
        <f>4+2</f>
        <v>6</v>
      </c>
      <c r="D14" s="16" t="s">
        <v>144</v>
      </c>
      <c r="E14" s="16" t="s">
        <v>236</v>
      </c>
      <c r="F14" s="16" t="s">
        <v>238</v>
      </c>
      <c r="G14" s="17" t="s">
        <v>233</v>
      </c>
      <c r="H14" s="17">
        <v>3200</v>
      </c>
      <c r="I14" s="17" t="s">
        <v>3</v>
      </c>
      <c r="J14" s="17">
        <f t="shared" si="0"/>
        <v>19200</v>
      </c>
    </row>
    <row r="15" spans="1:10" ht="182.25">
      <c r="A15" s="13">
        <v>12</v>
      </c>
      <c r="B15" s="14" t="s">
        <v>35</v>
      </c>
      <c r="C15" s="15">
        <f>1+2</f>
        <v>3</v>
      </c>
      <c r="D15" s="16" t="s">
        <v>145</v>
      </c>
      <c r="E15" s="16" t="s">
        <v>236</v>
      </c>
      <c r="F15" s="16" t="s">
        <v>252</v>
      </c>
      <c r="G15" s="17" t="s">
        <v>233</v>
      </c>
      <c r="H15" s="17">
        <v>3299.7</v>
      </c>
      <c r="I15" s="17" t="s">
        <v>3</v>
      </c>
      <c r="J15" s="17">
        <f t="shared" si="0"/>
        <v>9899.0999999999985</v>
      </c>
    </row>
    <row r="16" spans="1:10" ht="81">
      <c r="A16" s="13">
        <v>13</v>
      </c>
      <c r="B16" s="14" t="s">
        <v>21</v>
      </c>
      <c r="C16" s="15">
        <f>1+1</f>
        <v>2</v>
      </c>
      <c r="D16" s="16" t="s">
        <v>146</v>
      </c>
      <c r="E16" s="16" t="s">
        <v>236</v>
      </c>
      <c r="F16" s="16" t="s">
        <v>236</v>
      </c>
      <c r="G16" s="17" t="s">
        <v>233</v>
      </c>
      <c r="H16" s="17">
        <v>1024</v>
      </c>
      <c r="I16" s="17" t="s">
        <v>3</v>
      </c>
      <c r="J16" s="17">
        <f t="shared" si="0"/>
        <v>2048</v>
      </c>
    </row>
    <row r="17" spans="1:10" ht="81">
      <c r="A17" s="13">
        <v>14</v>
      </c>
      <c r="B17" s="14" t="s">
        <v>22</v>
      </c>
      <c r="C17" s="15">
        <f>1+1</f>
        <v>2</v>
      </c>
      <c r="D17" s="16" t="s">
        <v>147</v>
      </c>
      <c r="E17" s="16" t="s">
        <v>236</v>
      </c>
      <c r="F17" s="16" t="s">
        <v>236</v>
      </c>
      <c r="G17" s="17" t="s">
        <v>233</v>
      </c>
      <c r="H17" s="17">
        <v>1044.48</v>
      </c>
      <c r="I17" s="17" t="s">
        <v>3</v>
      </c>
      <c r="J17" s="17">
        <f t="shared" si="0"/>
        <v>2088.96</v>
      </c>
    </row>
    <row r="18" spans="1:10" ht="81">
      <c r="A18" s="13">
        <v>15</v>
      </c>
      <c r="B18" s="14" t="s">
        <v>31</v>
      </c>
      <c r="C18" s="15">
        <f>2+4</f>
        <v>6</v>
      </c>
      <c r="D18" s="16" t="s">
        <v>148</v>
      </c>
      <c r="E18" s="16" t="s">
        <v>236</v>
      </c>
      <c r="F18" s="16" t="s">
        <v>236</v>
      </c>
      <c r="G18" s="17" t="s">
        <v>233</v>
      </c>
      <c r="H18" s="17">
        <v>80</v>
      </c>
      <c r="I18" s="17" t="s">
        <v>3</v>
      </c>
      <c r="J18" s="17">
        <f t="shared" si="0"/>
        <v>480</v>
      </c>
    </row>
    <row r="19" spans="1:10" s="22" customFormat="1" ht="81">
      <c r="A19" s="13">
        <v>16</v>
      </c>
      <c r="B19" s="18" t="s">
        <v>52</v>
      </c>
      <c r="C19" s="19">
        <v>6</v>
      </c>
      <c r="D19" s="20" t="s">
        <v>149</v>
      </c>
      <c r="E19" s="20" t="s">
        <v>236</v>
      </c>
      <c r="F19" s="20" t="s">
        <v>253</v>
      </c>
      <c r="G19" s="21" t="s">
        <v>233</v>
      </c>
      <c r="H19" s="21">
        <v>793</v>
      </c>
      <c r="I19" s="21" t="s">
        <v>3</v>
      </c>
      <c r="J19" s="21">
        <f t="shared" si="0"/>
        <v>4758</v>
      </c>
    </row>
    <row r="20" spans="1:10" ht="101.25">
      <c r="A20" s="13">
        <v>17</v>
      </c>
      <c r="B20" s="14" t="s">
        <v>245</v>
      </c>
      <c r="C20" s="15">
        <v>2</v>
      </c>
      <c r="D20" s="16" t="s">
        <v>254</v>
      </c>
      <c r="E20" s="20" t="s">
        <v>236</v>
      </c>
      <c r="F20" s="20" t="s">
        <v>253</v>
      </c>
      <c r="G20" s="21" t="s">
        <v>233</v>
      </c>
      <c r="H20" s="17">
        <v>928</v>
      </c>
      <c r="I20" s="21" t="s">
        <v>3</v>
      </c>
      <c r="J20" s="17">
        <f t="shared" si="0"/>
        <v>1856</v>
      </c>
    </row>
    <row r="21" spans="1:10" ht="81">
      <c r="A21" s="13">
        <v>18</v>
      </c>
      <c r="B21" s="14" t="s">
        <v>44</v>
      </c>
      <c r="C21" s="15">
        <f>1.4+1.3</f>
        <v>2.7</v>
      </c>
      <c r="D21" s="16" t="s">
        <v>150</v>
      </c>
      <c r="E21" s="16" t="s">
        <v>236</v>
      </c>
      <c r="F21" s="16" t="s">
        <v>236</v>
      </c>
      <c r="G21" s="17" t="s">
        <v>233</v>
      </c>
      <c r="H21" s="17">
        <v>221</v>
      </c>
      <c r="I21" s="17" t="s">
        <v>7</v>
      </c>
      <c r="J21" s="17">
        <f t="shared" si="0"/>
        <v>596.70000000000005</v>
      </c>
    </row>
    <row r="22" spans="1:10" ht="81">
      <c r="A22" s="13">
        <v>19</v>
      </c>
      <c r="B22" s="14" t="s">
        <v>43</v>
      </c>
      <c r="C22" s="15">
        <f>1.4+1.3</f>
        <v>2.7</v>
      </c>
      <c r="D22" s="16" t="s">
        <v>151</v>
      </c>
      <c r="E22" s="16" t="s">
        <v>236</v>
      </c>
      <c r="F22" s="16" t="s">
        <v>236</v>
      </c>
      <c r="G22" s="17" t="s">
        <v>233</v>
      </c>
      <c r="H22" s="17">
        <v>185</v>
      </c>
      <c r="I22" s="17" t="s">
        <v>7</v>
      </c>
      <c r="J22" s="17">
        <f t="shared" si="0"/>
        <v>499.50000000000006</v>
      </c>
    </row>
    <row r="23" spans="1:10" ht="81">
      <c r="A23" s="13">
        <v>20</v>
      </c>
      <c r="B23" s="14" t="s">
        <v>53</v>
      </c>
      <c r="C23" s="15">
        <f>3+3</f>
        <v>6</v>
      </c>
      <c r="D23" s="16" t="s">
        <v>152</v>
      </c>
      <c r="E23" s="16" t="s">
        <v>236</v>
      </c>
      <c r="F23" s="16" t="s">
        <v>236</v>
      </c>
      <c r="G23" s="17" t="s">
        <v>233</v>
      </c>
      <c r="H23" s="17">
        <v>32</v>
      </c>
      <c r="I23" s="17" t="s">
        <v>3</v>
      </c>
      <c r="J23" s="17">
        <f t="shared" si="0"/>
        <v>192</v>
      </c>
    </row>
    <row r="24" spans="1:10" ht="81">
      <c r="A24" s="13">
        <v>21</v>
      </c>
      <c r="B24" s="14" t="s">
        <v>54</v>
      </c>
      <c r="C24" s="15">
        <f>3+3</f>
        <v>6</v>
      </c>
      <c r="D24" s="16" t="s">
        <v>153</v>
      </c>
      <c r="E24" s="16" t="s">
        <v>236</v>
      </c>
      <c r="F24" s="16" t="s">
        <v>236</v>
      </c>
      <c r="G24" s="17" t="s">
        <v>233</v>
      </c>
      <c r="H24" s="17">
        <v>32</v>
      </c>
      <c r="I24" s="17" t="s">
        <v>3</v>
      </c>
      <c r="J24" s="17">
        <f t="shared" si="0"/>
        <v>192</v>
      </c>
    </row>
    <row r="25" spans="1:10" ht="81">
      <c r="A25" s="13">
        <v>22</v>
      </c>
      <c r="B25" s="23" t="s">
        <v>36</v>
      </c>
      <c r="C25" s="24">
        <f>650+500</f>
        <v>1150</v>
      </c>
      <c r="D25" s="25" t="s">
        <v>154</v>
      </c>
      <c r="E25" s="16" t="s">
        <v>236</v>
      </c>
      <c r="F25" s="16" t="s">
        <v>236</v>
      </c>
      <c r="G25" s="17" t="s">
        <v>233</v>
      </c>
      <c r="H25" s="24">
        <v>1</v>
      </c>
      <c r="I25" s="23" t="s">
        <v>9</v>
      </c>
      <c r="J25" s="17">
        <f t="shared" si="0"/>
        <v>1150</v>
      </c>
    </row>
    <row r="26" spans="1:10" ht="60" customHeight="1">
      <c r="A26" s="13">
        <v>23</v>
      </c>
      <c r="B26" s="23" t="s">
        <v>37</v>
      </c>
      <c r="C26" s="24">
        <f>650+500</f>
        <v>1150</v>
      </c>
      <c r="D26" s="25" t="s">
        <v>155</v>
      </c>
      <c r="E26" s="16" t="s">
        <v>236</v>
      </c>
      <c r="F26" s="16" t="s">
        <v>236</v>
      </c>
      <c r="G26" s="17" t="s">
        <v>233</v>
      </c>
      <c r="H26" s="24">
        <v>1.02</v>
      </c>
      <c r="I26" s="23" t="s">
        <v>9</v>
      </c>
      <c r="J26" s="17">
        <f t="shared" si="0"/>
        <v>1173</v>
      </c>
    </row>
    <row r="27" spans="1:10" ht="81">
      <c r="A27" s="13">
        <v>24</v>
      </c>
      <c r="B27" s="23" t="s">
        <v>45</v>
      </c>
      <c r="C27" s="24">
        <f>80+100</f>
        <v>180</v>
      </c>
      <c r="D27" s="25" t="s">
        <v>156</v>
      </c>
      <c r="E27" s="16" t="s">
        <v>236</v>
      </c>
      <c r="F27" s="16" t="s">
        <v>236</v>
      </c>
      <c r="G27" s="17" t="s">
        <v>233</v>
      </c>
      <c r="H27" s="24">
        <v>3</v>
      </c>
      <c r="I27" s="23" t="s">
        <v>9</v>
      </c>
      <c r="J27" s="17">
        <f t="shared" si="0"/>
        <v>540</v>
      </c>
    </row>
    <row r="28" spans="1:10" ht="81">
      <c r="A28" s="13">
        <v>25</v>
      </c>
      <c r="B28" s="23" t="s">
        <v>46</v>
      </c>
      <c r="C28" s="24">
        <f>80+100</f>
        <v>180</v>
      </c>
      <c r="D28" s="25" t="s">
        <v>157</v>
      </c>
      <c r="E28" s="16" t="s">
        <v>236</v>
      </c>
      <c r="F28" s="16" t="s">
        <v>236</v>
      </c>
      <c r="G28" s="17" t="s">
        <v>233</v>
      </c>
      <c r="H28" s="24">
        <v>2</v>
      </c>
      <c r="I28" s="23" t="s">
        <v>9</v>
      </c>
      <c r="J28" s="17">
        <f t="shared" si="0"/>
        <v>360</v>
      </c>
    </row>
    <row r="29" spans="1:10" ht="81">
      <c r="A29" s="13">
        <v>26</v>
      </c>
      <c r="B29" s="23" t="s">
        <v>55</v>
      </c>
      <c r="C29" s="24">
        <f>120+120</f>
        <v>240</v>
      </c>
      <c r="D29" s="25" t="s">
        <v>158</v>
      </c>
      <c r="E29" s="16" t="s">
        <v>236</v>
      </c>
      <c r="F29" s="16" t="s">
        <v>236</v>
      </c>
      <c r="G29" s="17" t="s">
        <v>233</v>
      </c>
      <c r="H29" s="24">
        <v>4</v>
      </c>
      <c r="I29" s="23" t="s">
        <v>3</v>
      </c>
      <c r="J29" s="17">
        <f t="shared" si="0"/>
        <v>960</v>
      </c>
    </row>
    <row r="30" spans="1:10" ht="141.75">
      <c r="A30" s="13">
        <v>27</v>
      </c>
      <c r="B30" s="23" t="s">
        <v>19</v>
      </c>
      <c r="C30" s="24">
        <f>4+9</f>
        <v>13</v>
      </c>
      <c r="D30" s="25" t="s">
        <v>159</v>
      </c>
      <c r="E30" s="16" t="s">
        <v>236</v>
      </c>
      <c r="F30" s="25"/>
      <c r="G30" s="17" t="s">
        <v>233</v>
      </c>
      <c r="H30" s="24">
        <v>386</v>
      </c>
      <c r="I30" s="23" t="s">
        <v>3</v>
      </c>
      <c r="J30" s="17">
        <f t="shared" si="0"/>
        <v>5018</v>
      </c>
    </row>
    <row r="31" spans="1:10" ht="81">
      <c r="A31" s="13">
        <v>28</v>
      </c>
      <c r="B31" s="23" t="s">
        <v>56</v>
      </c>
      <c r="C31" s="24">
        <f>0.45+0.17</f>
        <v>0.62</v>
      </c>
      <c r="D31" s="25" t="s">
        <v>160</v>
      </c>
      <c r="E31" s="16" t="s">
        <v>236</v>
      </c>
      <c r="F31" s="25" t="s">
        <v>253</v>
      </c>
      <c r="G31" s="17" t="s">
        <v>233</v>
      </c>
      <c r="H31" s="24">
        <v>5053</v>
      </c>
      <c r="I31" s="23" t="s">
        <v>6</v>
      </c>
      <c r="J31" s="17">
        <f t="shared" si="0"/>
        <v>3132.86</v>
      </c>
    </row>
    <row r="32" spans="1:10" ht="222.75">
      <c r="A32" s="13">
        <v>29</v>
      </c>
      <c r="B32" s="23" t="s">
        <v>57</v>
      </c>
      <c r="C32" s="24">
        <f>1.2+0.8</f>
        <v>2</v>
      </c>
      <c r="D32" s="25" t="s">
        <v>161</v>
      </c>
      <c r="E32" s="16" t="s">
        <v>236</v>
      </c>
      <c r="F32" s="25" t="s">
        <v>255</v>
      </c>
      <c r="G32" s="17" t="s">
        <v>233</v>
      </c>
      <c r="H32" s="24">
        <v>6852</v>
      </c>
      <c r="I32" s="23" t="s">
        <v>7</v>
      </c>
      <c r="J32" s="17">
        <f t="shared" si="0"/>
        <v>13704</v>
      </c>
    </row>
    <row r="33" spans="1:10" ht="162">
      <c r="A33" s="13">
        <v>30</v>
      </c>
      <c r="B33" s="23" t="s">
        <v>58</v>
      </c>
      <c r="C33" s="24">
        <v>1.2</v>
      </c>
      <c r="D33" s="25" t="s">
        <v>162</v>
      </c>
      <c r="E33" s="16" t="s">
        <v>236</v>
      </c>
      <c r="F33" s="25" t="s">
        <v>255</v>
      </c>
      <c r="G33" s="17" t="s">
        <v>233</v>
      </c>
      <c r="H33" s="24">
        <v>1470</v>
      </c>
      <c r="I33" s="23" t="s">
        <v>7</v>
      </c>
      <c r="J33" s="17">
        <f t="shared" si="0"/>
        <v>1764</v>
      </c>
    </row>
    <row r="34" spans="1:10" ht="141.75">
      <c r="A34" s="13">
        <v>31</v>
      </c>
      <c r="B34" s="23" t="s">
        <v>59</v>
      </c>
      <c r="C34" s="24">
        <f>1+1</f>
        <v>2</v>
      </c>
      <c r="D34" s="25" t="s">
        <v>163</v>
      </c>
      <c r="E34" s="16" t="s">
        <v>236</v>
      </c>
      <c r="F34" s="25" t="s">
        <v>256</v>
      </c>
      <c r="G34" s="17" t="s">
        <v>233</v>
      </c>
      <c r="H34" s="24">
        <v>507</v>
      </c>
      <c r="I34" s="23" t="s">
        <v>3</v>
      </c>
      <c r="J34" s="17">
        <f t="shared" si="0"/>
        <v>1014</v>
      </c>
    </row>
    <row r="35" spans="1:10" ht="81">
      <c r="A35" s="13">
        <v>32</v>
      </c>
      <c r="B35" s="23" t="s">
        <v>25</v>
      </c>
      <c r="C35" s="24">
        <f>6+6</f>
        <v>12</v>
      </c>
      <c r="D35" s="25" t="s">
        <v>164</v>
      </c>
      <c r="E35" s="16" t="s">
        <v>236</v>
      </c>
      <c r="F35" s="25" t="s">
        <v>256</v>
      </c>
      <c r="G35" s="17" t="s">
        <v>233</v>
      </c>
      <c r="H35" s="24">
        <v>2055</v>
      </c>
      <c r="I35" s="23" t="s">
        <v>10</v>
      </c>
      <c r="J35" s="17">
        <f t="shared" si="0"/>
        <v>24660</v>
      </c>
    </row>
    <row r="36" spans="1:10" ht="81">
      <c r="A36" s="13">
        <v>33</v>
      </c>
      <c r="B36" s="23" t="s">
        <v>18</v>
      </c>
      <c r="C36" s="26">
        <f>0.093+0.062</f>
        <v>0.155</v>
      </c>
      <c r="D36" s="25" t="s">
        <v>165</v>
      </c>
      <c r="E36" s="16" t="s">
        <v>236</v>
      </c>
      <c r="F36" s="16" t="s">
        <v>236</v>
      </c>
      <c r="G36" s="17" t="s">
        <v>233</v>
      </c>
      <c r="H36" s="24">
        <v>3893.01</v>
      </c>
      <c r="I36" s="23" t="s">
        <v>6</v>
      </c>
      <c r="J36" s="17">
        <f t="shared" si="0"/>
        <v>603.41655000000003</v>
      </c>
    </row>
    <row r="37" spans="1:10" ht="101.25">
      <c r="A37" s="13">
        <v>34</v>
      </c>
      <c r="B37" s="23" t="s">
        <v>60</v>
      </c>
      <c r="C37" s="24">
        <v>1</v>
      </c>
      <c r="D37" s="25" t="s">
        <v>166</v>
      </c>
      <c r="E37" s="16" t="s">
        <v>236</v>
      </c>
      <c r="F37" s="16" t="s">
        <v>236</v>
      </c>
      <c r="G37" s="17" t="s">
        <v>233</v>
      </c>
      <c r="H37" s="24">
        <v>42000</v>
      </c>
      <c r="I37" s="23" t="s">
        <v>3</v>
      </c>
      <c r="J37" s="17">
        <f t="shared" si="0"/>
        <v>42000</v>
      </c>
    </row>
    <row r="38" spans="1:10" ht="141.75">
      <c r="A38" s="13">
        <v>35</v>
      </c>
      <c r="B38" s="23" t="s">
        <v>61</v>
      </c>
      <c r="C38" s="24">
        <v>1</v>
      </c>
      <c r="D38" s="25" t="s">
        <v>167</v>
      </c>
      <c r="E38" s="27" t="s">
        <v>236</v>
      </c>
      <c r="F38" s="16" t="s">
        <v>236</v>
      </c>
      <c r="G38" s="17" t="s">
        <v>233</v>
      </c>
      <c r="H38" s="24">
        <v>2122</v>
      </c>
      <c r="I38" s="23" t="s">
        <v>3</v>
      </c>
      <c r="J38" s="17">
        <f t="shared" si="0"/>
        <v>2122</v>
      </c>
    </row>
    <row r="39" spans="1:10" ht="222.75">
      <c r="A39" s="13">
        <v>36</v>
      </c>
      <c r="B39" s="23" t="s">
        <v>62</v>
      </c>
      <c r="C39" s="24">
        <f>12+9</f>
        <v>21</v>
      </c>
      <c r="D39" s="25" t="s">
        <v>201</v>
      </c>
      <c r="E39" s="16" t="s">
        <v>236</v>
      </c>
      <c r="F39" s="25" t="s">
        <v>239</v>
      </c>
      <c r="G39" s="17" t="s">
        <v>233</v>
      </c>
      <c r="H39" s="24">
        <v>299</v>
      </c>
      <c r="I39" s="23" t="s">
        <v>3</v>
      </c>
      <c r="J39" s="17">
        <f t="shared" si="0"/>
        <v>6279</v>
      </c>
    </row>
    <row r="40" spans="1:10" ht="81">
      <c r="A40" s="13">
        <v>37</v>
      </c>
      <c r="B40" s="23" t="s">
        <v>27</v>
      </c>
      <c r="C40" s="24">
        <f>3+3</f>
        <v>6</v>
      </c>
      <c r="D40" s="25" t="s">
        <v>168</v>
      </c>
      <c r="E40" s="16" t="s">
        <v>236</v>
      </c>
      <c r="F40" s="25" t="s">
        <v>239</v>
      </c>
      <c r="G40" s="17" t="s">
        <v>233</v>
      </c>
      <c r="H40" s="24">
        <v>294</v>
      </c>
      <c r="I40" s="23" t="s">
        <v>3</v>
      </c>
      <c r="J40" s="17">
        <f t="shared" si="0"/>
        <v>1764</v>
      </c>
    </row>
    <row r="41" spans="1:10" ht="81">
      <c r="A41" s="13">
        <v>38</v>
      </c>
      <c r="B41" s="23" t="s">
        <v>38</v>
      </c>
      <c r="C41" s="24">
        <f>1.2+0.8</f>
        <v>2</v>
      </c>
      <c r="D41" s="25" t="s">
        <v>169</v>
      </c>
      <c r="E41" s="16" t="s">
        <v>236</v>
      </c>
      <c r="F41" s="25" t="s">
        <v>257</v>
      </c>
      <c r="G41" s="17" t="s">
        <v>233</v>
      </c>
      <c r="H41" s="24">
        <v>2181</v>
      </c>
      <c r="I41" s="23" t="s">
        <v>7</v>
      </c>
      <c r="J41" s="17">
        <f t="shared" si="0"/>
        <v>4362</v>
      </c>
    </row>
    <row r="42" spans="1:10" ht="81">
      <c r="A42" s="13">
        <v>39</v>
      </c>
      <c r="B42" s="23" t="s">
        <v>39</v>
      </c>
      <c r="C42" s="24">
        <f>1.2+0.8</f>
        <v>2</v>
      </c>
      <c r="D42" s="25" t="s">
        <v>170</v>
      </c>
      <c r="E42" s="16" t="s">
        <v>236</v>
      </c>
      <c r="F42" s="25" t="s">
        <v>257</v>
      </c>
      <c r="G42" s="17" t="s">
        <v>233</v>
      </c>
      <c r="H42" s="24">
        <v>851</v>
      </c>
      <c r="I42" s="23" t="s">
        <v>7</v>
      </c>
      <c r="J42" s="17">
        <f t="shared" si="0"/>
        <v>1702</v>
      </c>
    </row>
    <row r="43" spans="1:10" ht="81">
      <c r="A43" s="13">
        <v>40</v>
      </c>
      <c r="B43" s="23" t="s">
        <v>40</v>
      </c>
      <c r="C43" s="24">
        <f>1.2+0.8</f>
        <v>2</v>
      </c>
      <c r="D43" s="25" t="s">
        <v>171</v>
      </c>
      <c r="E43" s="16" t="s">
        <v>236</v>
      </c>
      <c r="F43" s="25" t="s">
        <v>257</v>
      </c>
      <c r="G43" s="17" t="s">
        <v>233</v>
      </c>
      <c r="H43" s="24">
        <v>1293</v>
      </c>
      <c r="I43" s="23" t="s">
        <v>7</v>
      </c>
      <c r="J43" s="17">
        <f t="shared" si="0"/>
        <v>2586</v>
      </c>
    </row>
    <row r="44" spans="1:10" ht="81">
      <c r="A44" s="13">
        <v>41</v>
      </c>
      <c r="B44" s="23" t="s">
        <v>41</v>
      </c>
      <c r="C44" s="24">
        <f>1.2+0.8</f>
        <v>2</v>
      </c>
      <c r="D44" s="25" t="s">
        <v>172</v>
      </c>
      <c r="E44" s="16" t="s">
        <v>236</v>
      </c>
      <c r="F44" s="25" t="s">
        <v>257</v>
      </c>
      <c r="G44" s="17" t="s">
        <v>233</v>
      </c>
      <c r="H44" s="24">
        <v>482</v>
      </c>
      <c r="I44" s="23" t="s">
        <v>7</v>
      </c>
      <c r="J44" s="17">
        <f t="shared" si="0"/>
        <v>964</v>
      </c>
    </row>
    <row r="45" spans="1:10" ht="222.75">
      <c r="A45" s="13">
        <v>42</v>
      </c>
      <c r="B45" s="23" t="s">
        <v>17</v>
      </c>
      <c r="C45" s="24">
        <f>20+42.55</f>
        <v>62.55</v>
      </c>
      <c r="D45" s="25" t="s">
        <v>173</v>
      </c>
      <c r="E45" s="16" t="s">
        <v>236</v>
      </c>
      <c r="F45" s="25" t="s">
        <v>258</v>
      </c>
      <c r="G45" s="17" t="s">
        <v>233</v>
      </c>
      <c r="H45" s="24">
        <v>65</v>
      </c>
      <c r="I45" s="23" t="s">
        <v>16</v>
      </c>
      <c r="J45" s="17">
        <f t="shared" si="0"/>
        <v>4065.75</v>
      </c>
    </row>
    <row r="46" spans="1:10" ht="121.5">
      <c r="A46" s="13">
        <v>43</v>
      </c>
      <c r="B46" s="23" t="s">
        <v>15</v>
      </c>
      <c r="C46" s="24">
        <f>50+125</f>
        <v>175</v>
      </c>
      <c r="D46" s="25" t="s">
        <v>174</v>
      </c>
      <c r="E46" s="16" t="s">
        <v>236</v>
      </c>
      <c r="F46" s="25" t="s">
        <v>255</v>
      </c>
      <c r="G46" s="17" t="s">
        <v>233</v>
      </c>
      <c r="H46" s="24">
        <v>41</v>
      </c>
      <c r="I46" s="23" t="s">
        <v>16</v>
      </c>
      <c r="J46" s="17">
        <f t="shared" si="0"/>
        <v>7175</v>
      </c>
    </row>
    <row r="47" spans="1:10" ht="81">
      <c r="A47" s="13">
        <v>44</v>
      </c>
      <c r="B47" s="23" t="s">
        <v>47</v>
      </c>
      <c r="C47" s="24">
        <f>100+100</f>
        <v>200</v>
      </c>
      <c r="D47" s="25" t="s">
        <v>48</v>
      </c>
      <c r="E47" s="16" t="s">
        <v>236</v>
      </c>
      <c r="F47" s="16" t="s">
        <v>236</v>
      </c>
      <c r="G47" s="17" t="s">
        <v>233</v>
      </c>
      <c r="H47" s="24">
        <v>27</v>
      </c>
      <c r="I47" s="23" t="s">
        <v>3</v>
      </c>
      <c r="J47" s="17">
        <f t="shared" si="0"/>
        <v>5400</v>
      </c>
    </row>
    <row r="48" spans="1:10" s="22" customFormat="1" ht="81">
      <c r="A48" s="13">
        <v>45</v>
      </c>
      <c r="B48" s="28" t="s">
        <v>63</v>
      </c>
      <c r="C48" s="29">
        <v>5</v>
      </c>
      <c r="D48" s="30" t="s">
        <v>175</v>
      </c>
      <c r="E48" s="20" t="s">
        <v>236</v>
      </c>
      <c r="F48" s="30" t="s">
        <v>257</v>
      </c>
      <c r="G48" s="21" t="s">
        <v>233</v>
      </c>
      <c r="H48" s="29">
        <v>48</v>
      </c>
      <c r="I48" s="28" t="s">
        <v>3</v>
      </c>
      <c r="J48" s="21">
        <f t="shared" si="0"/>
        <v>240</v>
      </c>
    </row>
    <row r="49" spans="1:10" ht="81">
      <c r="A49" s="13">
        <v>46</v>
      </c>
      <c r="B49" s="23" t="s">
        <v>42</v>
      </c>
      <c r="C49" s="24">
        <f>4+2</f>
        <v>6</v>
      </c>
      <c r="D49" s="25" t="s">
        <v>176</v>
      </c>
      <c r="E49" s="16" t="s">
        <v>236</v>
      </c>
      <c r="F49" s="25" t="s">
        <v>259</v>
      </c>
      <c r="G49" s="17" t="s">
        <v>233</v>
      </c>
      <c r="H49" s="24">
        <v>146.63</v>
      </c>
      <c r="I49" s="23" t="s">
        <v>3</v>
      </c>
      <c r="J49" s="17">
        <f t="shared" si="0"/>
        <v>879.78</v>
      </c>
    </row>
    <row r="50" spans="1:10" ht="81">
      <c r="A50" s="13">
        <v>47</v>
      </c>
      <c r="B50" s="23" t="s">
        <v>20</v>
      </c>
      <c r="C50" s="24">
        <f>4+2</f>
        <v>6</v>
      </c>
      <c r="D50" s="25" t="s">
        <v>177</v>
      </c>
      <c r="E50" s="16" t="s">
        <v>236</v>
      </c>
      <c r="F50" s="25" t="s">
        <v>257</v>
      </c>
      <c r="G50" s="17" t="s">
        <v>233</v>
      </c>
      <c r="H50" s="24">
        <v>142</v>
      </c>
      <c r="I50" s="23" t="s">
        <v>3</v>
      </c>
      <c r="J50" s="17">
        <f t="shared" si="0"/>
        <v>852</v>
      </c>
    </row>
    <row r="51" spans="1:10" ht="141.75">
      <c r="A51" s="13">
        <v>48</v>
      </c>
      <c r="B51" s="23" t="s">
        <v>64</v>
      </c>
      <c r="C51" s="24">
        <f>5.5+5.5</f>
        <v>11</v>
      </c>
      <c r="D51" s="25" t="s">
        <v>178</v>
      </c>
      <c r="E51" s="16" t="s">
        <v>236</v>
      </c>
      <c r="F51" s="25" t="s">
        <v>239</v>
      </c>
      <c r="G51" s="17" t="s">
        <v>233</v>
      </c>
      <c r="H51" s="24">
        <v>2113</v>
      </c>
      <c r="I51" s="23" t="s">
        <v>6</v>
      </c>
      <c r="J51" s="17">
        <f t="shared" si="0"/>
        <v>23243</v>
      </c>
    </row>
    <row r="52" spans="1:10" ht="202.5">
      <c r="A52" s="13">
        <v>49</v>
      </c>
      <c r="B52" s="23" t="s">
        <v>65</v>
      </c>
      <c r="C52" s="24">
        <f>6+2</f>
        <v>8</v>
      </c>
      <c r="D52" s="25" t="s">
        <v>179</v>
      </c>
      <c r="E52" s="16" t="s">
        <v>236</v>
      </c>
      <c r="F52" s="25" t="s">
        <v>257</v>
      </c>
      <c r="G52" s="17" t="s">
        <v>233</v>
      </c>
      <c r="H52" s="24">
        <v>686</v>
      </c>
      <c r="I52" s="23" t="s">
        <v>3</v>
      </c>
      <c r="J52" s="17">
        <f t="shared" si="0"/>
        <v>5488</v>
      </c>
    </row>
    <row r="53" spans="1:10" ht="162">
      <c r="A53" s="13">
        <v>50</v>
      </c>
      <c r="B53" s="23" t="s">
        <v>11</v>
      </c>
      <c r="C53" s="24">
        <f>6+9</f>
        <v>15</v>
      </c>
      <c r="D53" s="25" t="s">
        <v>180</v>
      </c>
      <c r="E53" s="16" t="s">
        <v>236</v>
      </c>
      <c r="F53" s="25" t="s">
        <v>259</v>
      </c>
      <c r="G53" s="17" t="s">
        <v>233</v>
      </c>
      <c r="H53" s="24">
        <v>1234.2</v>
      </c>
      <c r="I53" s="23" t="s">
        <v>3</v>
      </c>
      <c r="J53" s="17">
        <f t="shared" si="0"/>
        <v>18513</v>
      </c>
    </row>
    <row r="54" spans="1:10" ht="81">
      <c r="A54" s="13">
        <v>51</v>
      </c>
      <c r="B54" s="23" t="s">
        <v>66</v>
      </c>
      <c r="C54" s="24">
        <f>4+12</f>
        <v>16</v>
      </c>
      <c r="D54" s="25" t="s">
        <v>181</v>
      </c>
      <c r="E54" s="16" t="s">
        <v>236</v>
      </c>
      <c r="F54" s="25"/>
      <c r="G54" s="17" t="s">
        <v>233</v>
      </c>
      <c r="H54" s="24">
        <v>2370.63</v>
      </c>
      <c r="I54" s="23" t="s">
        <v>3</v>
      </c>
      <c r="J54" s="17">
        <f t="shared" si="0"/>
        <v>37930.080000000002</v>
      </c>
    </row>
    <row r="55" spans="1:10" ht="81">
      <c r="A55" s="13">
        <v>52</v>
      </c>
      <c r="B55" s="23" t="s">
        <v>67</v>
      </c>
      <c r="C55" s="24">
        <f>105+75</f>
        <v>180</v>
      </c>
      <c r="D55" s="25" t="s">
        <v>182</v>
      </c>
      <c r="E55" s="16" t="s">
        <v>236</v>
      </c>
      <c r="F55" s="16" t="s">
        <v>236</v>
      </c>
      <c r="G55" s="17" t="s">
        <v>233</v>
      </c>
      <c r="H55" s="24">
        <v>631.05999999999995</v>
      </c>
      <c r="I55" s="23" t="s">
        <v>9</v>
      </c>
      <c r="J55" s="17">
        <f t="shared" si="0"/>
        <v>113590.79999999999</v>
      </c>
    </row>
    <row r="56" spans="1:10" s="37" customFormat="1" ht="182.25">
      <c r="A56" s="31">
        <v>53</v>
      </c>
      <c r="B56" s="32" t="s">
        <v>68</v>
      </c>
      <c r="C56" s="33">
        <f>20+45</f>
        <v>65</v>
      </c>
      <c r="D56" s="34" t="s">
        <v>183</v>
      </c>
      <c r="E56" s="35" t="s">
        <v>236</v>
      </c>
      <c r="F56" s="35" t="s">
        <v>236</v>
      </c>
      <c r="G56" s="36" t="s">
        <v>233</v>
      </c>
      <c r="H56" s="33">
        <v>243.53</v>
      </c>
      <c r="I56" s="32" t="s">
        <v>9</v>
      </c>
      <c r="J56" s="36">
        <f t="shared" si="0"/>
        <v>15829.45</v>
      </c>
    </row>
    <row r="57" spans="1:10" ht="81">
      <c r="A57" s="13">
        <v>54</v>
      </c>
      <c r="B57" s="23" t="s">
        <v>69</v>
      </c>
      <c r="C57" s="24">
        <f>12+36</f>
        <v>48</v>
      </c>
      <c r="D57" s="25" t="s">
        <v>184</v>
      </c>
      <c r="E57" s="16" t="s">
        <v>236</v>
      </c>
      <c r="F57" s="25" t="s">
        <v>260</v>
      </c>
      <c r="G57" s="17" t="s">
        <v>233</v>
      </c>
      <c r="H57" s="24">
        <v>740</v>
      </c>
      <c r="I57" s="23" t="s">
        <v>9</v>
      </c>
      <c r="J57" s="17">
        <f t="shared" si="0"/>
        <v>35520</v>
      </c>
    </row>
    <row r="58" spans="1:10" ht="101.25">
      <c r="A58" s="13">
        <v>55</v>
      </c>
      <c r="B58" s="23" t="s">
        <v>70</v>
      </c>
      <c r="C58" s="24">
        <f>2+6</f>
        <v>8</v>
      </c>
      <c r="D58" s="25" t="s">
        <v>185</v>
      </c>
      <c r="E58" s="16" t="s">
        <v>236</v>
      </c>
      <c r="F58" s="25" t="s">
        <v>260</v>
      </c>
      <c r="G58" s="17" t="s">
        <v>233</v>
      </c>
      <c r="H58" s="24">
        <v>698</v>
      </c>
      <c r="I58" s="23" t="s">
        <v>3</v>
      </c>
      <c r="J58" s="17">
        <f t="shared" si="0"/>
        <v>5584</v>
      </c>
    </row>
    <row r="59" spans="1:10" ht="81">
      <c r="A59" s="13">
        <v>56</v>
      </c>
      <c r="B59" s="23" t="s">
        <v>71</v>
      </c>
      <c r="C59" s="24">
        <f>20+50</f>
        <v>70</v>
      </c>
      <c r="D59" s="25" t="s">
        <v>186</v>
      </c>
      <c r="E59" s="16" t="s">
        <v>236</v>
      </c>
      <c r="F59" s="25" t="s">
        <v>260</v>
      </c>
      <c r="G59" s="17" t="s">
        <v>233</v>
      </c>
      <c r="H59" s="24">
        <v>105</v>
      </c>
      <c r="I59" s="23" t="s">
        <v>8</v>
      </c>
      <c r="J59" s="17">
        <f t="shared" si="0"/>
        <v>7350</v>
      </c>
    </row>
    <row r="60" spans="1:10" ht="101.25">
      <c r="A60" s="13">
        <v>57</v>
      </c>
      <c r="B60" s="23" t="s">
        <v>5</v>
      </c>
      <c r="C60" s="24">
        <f>8+2.1</f>
        <v>10.1</v>
      </c>
      <c r="D60" s="16" t="s">
        <v>136</v>
      </c>
      <c r="E60" s="16" t="s">
        <v>236</v>
      </c>
      <c r="F60" s="16" t="s">
        <v>236</v>
      </c>
      <c r="G60" s="17" t="s">
        <v>233</v>
      </c>
      <c r="H60" s="24">
        <v>6579</v>
      </c>
      <c r="I60" s="23" t="s">
        <v>6</v>
      </c>
      <c r="J60" s="17">
        <f t="shared" si="0"/>
        <v>66447.899999999994</v>
      </c>
    </row>
    <row r="61" spans="1:10" ht="81">
      <c r="A61" s="13">
        <v>58</v>
      </c>
      <c r="B61" s="23" t="s">
        <v>95</v>
      </c>
      <c r="C61" s="24">
        <f>1+2</f>
        <v>3</v>
      </c>
      <c r="D61" s="25" t="s">
        <v>96</v>
      </c>
      <c r="E61" s="16" t="s">
        <v>236</v>
      </c>
      <c r="F61" s="25" t="s">
        <v>261</v>
      </c>
      <c r="G61" s="17" t="s">
        <v>233</v>
      </c>
      <c r="H61" s="24">
        <v>50</v>
      </c>
      <c r="I61" s="23" t="s">
        <v>3</v>
      </c>
      <c r="J61" s="17">
        <f t="shared" si="0"/>
        <v>150</v>
      </c>
    </row>
    <row r="62" spans="1:10" ht="81">
      <c r="A62" s="13">
        <v>59</v>
      </c>
      <c r="B62" s="23" t="s">
        <v>93</v>
      </c>
      <c r="C62" s="24">
        <f>1+2</f>
        <v>3</v>
      </c>
      <c r="D62" s="25" t="s">
        <v>94</v>
      </c>
      <c r="E62" s="16" t="s">
        <v>236</v>
      </c>
      <c r="F62" s="25" t="s">
        <v>262</v>
      </c>
      <c r="G62" s="17" t="s">
        <v>233</v>
      </c>
      <c r="H62" s="24">
        <v>76</v>
      </c>
      <c r="I62" s="23" t="s">
        <v>3</v>
      </c>
      <c r="J62" s="17">
        <f t="shared" si="0"/>
        <v>228</v>
      </c>
    </row>
    <row r="63" spans="1:10" ht="81">
      <c r="A63" s="13">
        <v>60</v>
      </c>
      <c r="B63" s="23" t="s">
        <v>104</v>
      </c>
      <c r="C63" s="24">
        <f>3+3</f>
        <v>6</v>
      </c>
      <c r="D63" s="25" t="s">
        <v>105</v>
      </c>
      <c r="E63" s="16" t="s">
        <v>236</v>
      </c>
      <c r="F63" s="25" t="s">
        <v>262</v>
      </c>
      <c r="G63" s="17" t="s">
        <v>233</v>
      </c>
      <c r="H63" s="24">
        <v>32</v>
      </c>
      <c r="I63" s="23" t="s">
        <v>3</v>
      </c>
      <c r="J63" s="17">
        <f t="shared" si="0"/>
        <v>192</v>
      </c>
    </row>
    <row r="64" spans="1:10" s="22" customFormat="1" ht="81">
      <c r="A64" s="13">
        <v>61</v>
      </c>
      <c r="B64" s="28" t="s">
        <v>106</v>
      </c>
      <c r="C64" s="29">
        <f>3+3</f>
        <v>6</v>
      </c>
      <c r="D64" s="30" t="s">
        <v>107</v>
      </c>
      <c r="E64" s="20" t="s">
        <v>236</v>
      </c>
      <c r="F64" s="30" t="s">
        <v>261</v>
      </c>
      <c r="G64" s="21" t="s">
        <v>233</v>
      </c>
      <c r="H64" s="29">
        <v>32</v>
      </c>
      <c r="I64" s="28" t="s">
        <v>3</v>
      </c>
      <c r="J64" s="21">
        <f t="shared" si="0"/>
        <v>192</v>
      </c>
    </row>
    <row r="65" spans="1:10" ht="81">
      <c r="A65" s="13">
        <v>62</v>
      </c>
      <c r="B65" s="23" t="s">
        <v>108</v>
      </c>
      <c r="C65" s="24">
        <v>250</v>
      </c>
      <c r="D65" s="25" t="s">
        <v>217</v>
      </c>
      <c r="E65" s="16" t="s">
        <v>236</v>
      </c>
      <c r="F65" s="25" t="s">
        <v>262</v>
      </c>
      <c r="G65" s="17" t="s">
        <v>233</v>
      </c>
      <c r="H65" s="24">
        <v>18</v>
      </c>
      <c r="I65" s="23" t="s">
        <v>9</v>
      </c>
      <c r="J65" s="17">
        <f t="shared" si="0"/>
        <v>4500</v>
      </c>
    </row>
    <row r="66" spans="1:10" ht="81">
      <c r="A66" s="13">
        <v>63</v>
      </c>
      <c r="B66" s="23" t="s">
        <v>109</v>
      </c>
      <c r="C66" s="24">
        <v>250</v>
      </c>
      <c r="D66" s="25" t="s">
        <v>218</v>
      </c>
      <c r="E66" s="16" t="s">
        <v>236</v>
      </c>
      <c r="F66" s="25" t="s">
        <v>261</v>
      </c>
      <c r="G66" s="17" t="s">
        <v>233</v>
      </c>
      <c r="H66" s="24">
        <v>18</v>
      </c>
      <c r="I66" s="23" t="s">
        <v>9</v>
      </c>
      <c r="J66" s="17">
        <f t="shared" si="0"/>
        <v>4500</v>
      </c>
    </row>
    <row r="67" spans="1:10" ht="81">
      <c r="A67" s="13">
        <v>64</v>
      </c>
      <c r="B67" s="23" t="s">
        <v>110</v>
      </c>
      <c r="C67" s="24">
        <v>1</v>
      </c>
      <c r="D67" s="25" t="s">
        <v>111</v>
      </c>
      <c r="E67" s="16" t="s">
        <v>236</v>
      </c>
      <c r="F67" s="25" t="s">
        <v>262</v>
      </c>
      <c r="G67" s="17" t="s">
        <v>233</v>
      </c>
      <c r="H67" s="24">
        <v>46</v>
      </c>
      <c r="I67" s="23" t="s">
        <v>3</v>
      </c>
      <c r="J67" s="17">
        <f t="shared" si="0"/>
        <v>46</v>
      </c>
    </row>
    <row r="68" spans="1:10" ht="81">
      <c r="A68" s="13">
        <v>65</v>
      </c>
      <c r="B68" s="23" t="s">
        <v>112</v>
      </c>
      <c r="C68" s="24">
        <v>1</v>
      </c>
      <c r="D68" s="25" t="s">
        <v>113</v>
      </c>
      <c r="E68" s="16" t="s">
        <v>236</v>
      </c>
      <c r="F68" s="25" t="s">
        <v>261</v>
      </c>
      <c r="G68" s="17" t="s">
        <v>233</v>
      </c>
      <c r="H68" s="24">
        <v>46</v>
      </c>
      <c r="I68" s="23" t="s">
        <v>3</v>
      </c>
      <c r="J68" s="17">
        <f t="shared" si="0"/>
        <v>46</v>
      </c>
    </row>
    <row r="69" spans="1:10" ht="81">
      <c r="A69" s="13">
        <v>66</v>
      </c>
      <c r="B69" s="23" t="s">
        <v>102</v>
      </c>
      <c r="C69" s="24">
        <f>20+20</f>
        <v>40</v>
      </c>
      <c r="D69" s="25" t="s">
        <v>103</v>
      </c>
      <c r="E69" s="16" t="s">
        <v>236</v>
      </c>
      <c r="F69" s="25"/>
      <c r="G69" s="17" t="s">
        <v>233</v>
      </c>
      <c r="H69" s="24">
        <v>10</v>
      </c>
      <c r="I69" s="23" t="s">
        <v>3</v>
      </c>
      <c r="J69" s="17">
        <f t="shared" si="0"/>
        <v>400</v>
      </c>
    </row>
    <row r="70" spans="1:10" ht="182.25">
      <c r="A70" s="13">
        <v>67</v>
      </c>
      <c r="B70" s="23" t="s">
        <v>114</v>
      </c>
      <c r="C70" s="24">
        <f>2+3</f>
        <v>5</v>
      </c>
      <c r="D70" s="25" t="s">
        <v>219</v>
      </c>
      <c r="E70" s="16" t="s">
        <v>236</v>
      </c>
      <c r="F70" s="25" t="s">
        <v>238</v>
      </c>
      <c r="G70" s="17" t="s">
        <v>233</v>
      </c>
      <c r="H70" s="24">
        <v>1044.23</v>
      </c>
      <c r="I70" s="23" t="s">
        <v>3</v>
      </c>
      <c r="J70" s="17">
        <f t="shared" ref="J70:J78" si="1">C70*H70</f>
        <v>5221.1499999999996</v>
      </c>
    </row>
    <row r="71" spans="1:10" ht="81">
      <c r="A71" s="13">
        <v>68</v>
      </c>
      <c r="B71" s="23" t="s">
        <v>246</v>
      </c>
      <c r="C71" s="24">
        <v>1</v>
      </c>
      <c r="D71" s="25" t="s">
        <v>241</v>
      </c>
      <c r="E71" s="16" t="s">
        <v>236</v>
      </c>
      <c r="F71" s="25" t="s">
        <v>262</v>
      </c>
      <c r="G71" s="17" t="s">
        <v>233</v>
      </c>
      <c r="H71" s="24">
        <v>1024</v>
      </c>
      <c r="I71" s="23" t="s">
        <v>84</v>
      </c>
      <c r="J71" s="17">
        <f t="shared" si="1"/>
        <v>1024</v>
      </c>
    </row>
    <row r="72" spans="1:10" ht="81">
      <c r="A72" s="13">
        <v>69</v>
      </c>
      <c r="B72" s="23" t="s">
        <v>226</v>
      </c>
      <c r="C72" s="24">
        <v>1</v>
      </c>
      <c r="D72" s="25" t="s">
        <v>242</v>
      </c>
      <c r="E72" s="16" t="s">
        <v>236</v>
      </c>
      <c r="F72" s="25" t="s">
        <v>262</v>
      </c>
      <c r="G72" s="17" t="s">
        <v>233</v>
      </c>
      <c r="H72" s="24">
        <v>1024</v>
      </c>
      <c r="I72" s="23" t="s">
        <v>84</v>
      </c>
      <c r="J72" s="17">
        <f t="shared" si="1"/>
        <v>1024</v>
      </c>
    </row>
    <row r="73" spans="1:10" ht="162">
      <c r="A73" s="13">
        <v>70</v>
      </c>
      <c r="B73" s="23" t="s">
        <v>24</v>
      </c>
      <c r="C73" s="24">
        <v>2</v>
      </c>
      <c r="D73" s="25" t="s">
        <v>243</v>
      </c>
      <c r="E73" s="16" t="s">
        <v>236</v>
      </c>
      <c r="F73" s="25" t="s">
        <v>238</v>
      </c>
      <c r="G73" s="17" t="s">
        <v>233</v>
      </c>
      <c r="H73" s="24">
        <v>1952.61</v>
      </c>
      <c r="I73" s="23" t="s">
        <v>3</v>
      </c>
      <c r="J73" s="17">
        <f t="shared" si="1"/>
        <v>3905.22</v>
      </c>
    </row>
    <row r="74" spans="1:10" ht="81">
      <c r="A74" s="13">
        <v>71</v>
      </c>
      <c r="B74" s="23" t="s">
        <v>28</v>
      </c>
      <c r="C74" s="24">
        <v>2</v>
      </c>
      <c r="D74" s="25" t="s">
        <v>244</v>
      </c>
      <c r="E74" s="16" t="s">
        <v>236</v>
      </c>
      <c r="F74" s="25" t="s">
        <v>262</v>
      </c>
      <c r="G74" s="17" t="s">
        <v>233</v>
      </c>
      <c r="H74" s="24">
        <v>176</v>
      </c>
      <c r="I74" s="23" t="s">
        <v>3</v>
      </c>
      <c r="J74" s="17">
        <f t="shared" si="1"/>
        <v>352</v>
      </c>
    </row>
    <row r="75" spans="1:10" ht="81">
      <c r="A75" s="13">
        <v>72</v>
      </c>
      <c r="B75" s="23" t="s">
        <v>29</v>
      </c>
      <c r="C75" s="24">
        <v>2</v>
      </c>
      <c r="D75" s="25" t="s">
        <v>248</v>
      </c>
      <c r="E75" s="16" t="s">
        <v>236</v>
      </c>
      <c r="F75" s="25" t="s">
        <v>261</v>
      </c>
      <c r="G75" s="17" t="s">
        <v>233</v>
      </c>
      <c r="H75" s="24">
        <v>107</v>
      </c>
      <c r="I75" s="23" t="s">
        <v>3</v>
      </c>
      <c r="J75" s="17">
        <f t="shared" si="1"/>
        <v>214</v>
      </c>
    </row>
    <row r="76" spans="1:10" ht="81">
      <c r="A76" s="13">
        <v>73</v>
      </c>
      <c r="B76" s="23" t="s">
        <v>229</v>
      </c>
      <c r="C76" s="24">
        <v>3</v>
      </c>
      <c r="D76" s="25" t="s">
        <v>249</v>
      </c>
      <c r="E76" s="16" t="s">
        <v>236</v>
      </c>
      <c r="F76" s="25" t="s">
        <v>253</v>
      </c>
      <c r="G76" s="17" t="s">
        <v>233</v>
      </c>
      <c r="H76" s="24">
        <v>650</v>
      </c>
      <c r="I76" s="23" t="s">
        <v>3</v>
      </c>
      <c r="J76" s="17">
        <f t="shared" si="1"/>
        <v>1950</v>
      </c>
    </row>
    <row r="77" spans="1:10" ht="101.25">
      <c r="A77" s="13">
        <v>74</v>
      </c>
      <c r="B77" s="23" t="s">
        <v>227</v>
      </c>
      <c r="C77" s="24">
        <v>75</v>
      </c>
      <c r="D77" s="25" t="s">
        <v>250</v>
      </c>
      <c r="E77" s="16" t="s">
        <v>236</v>
      </c>
      <c r="F77" s="16" t="s">
        <v>236</v>
      </c>
      <c r="G77" s="17" t="s">
        <v>233</v>
      </c>
      <c r="H77" s="24">
        <v>204.1</v>
      </c>
      <c r="I77" s="23" t="s">
        <v>9</v>
      </c>
      <c r="J77" s="17">
        <f t="shared" si="1"/>
        <v>15307.5</v>
      </c>
    </row>
    <row r="78" spans="1:10" ht="81">
      <c r="A78" s="13">
        <v>75</v>
      </c>
      <c r="B78" s="23" t="s">
        <v>228</v>
      </c>
      <c r="C78" s="24">
        <v>3.8879999999999999</v>
      </c>
      <c r="D78" s="25" t="s">
        <v>251</v>
      </c>
      <c r="E78" s="16" t="s">
        <v>236</v>
      </c>
      <c r="F78" s="25" t="s">
        <v>253</v>
      </c>
      <c r="G78" s="17" t="s">
        <v>233</v>
      </c>
      <c r="H78" s="24">
        <v>345</v>
      </c>
      <c r="I78" s="23" t="s">
        <v>6</v>
      </c>
      <c r="J78" s="17">
        <f t="shared" si="1"/>
        <v>1341.36</v>
      </c>
    </row>
    <row r="79" spans="1:10" ht="81">
      <c r="A79" s="13">
        <v>76</v>
      </c>
      <c r="B79" s="23" t="s">
        <v>97</v>
      </c>
      <c r="C79" s="24">
        <v>1</v>
      </c>
      <c r="D79" s="25" t="s">
        <v>98</v>
      </c>
      <c r="E79" s="16" t="s">
        <v>263</v>
      </c>
      <c r="F79" s="16" t="s">
        <v>263</v>
      </c>
      <c r="G79" s="17" t="s">
        <v>233</v>
      </c>
      <c r="H79" s="24">
        <v>27629</v>
      </c>
      <c r="I79" s="23" t="s">
        <v>3</v>
      </c>
      <c r="J79" s="17">
        <f>C79*H79</f>
        <v>27629</v>
      </c>
    </row>
    <row r="80" spans="1:10" s="37" customFormat="1" ht="81">
      <c r="A80" s="31">
        <v>77</v>
      </c>
      <c r="B80" s="32" t="s">
        <v>72</v>
      </c>
      <c r="C80" s="33">
        <f>0.2+0.7</f>
        <v>0.89999999999999991</v>
      </c>
      <c r="D80" s="34" t="s">
        <v>187</v>
      </c>
      <c r="E80" s="34" t="s">
        <v>236</v>
      </c>
      <c r="F80" s="34" t="s">
        <v>256</v>
      </c>
      <c r="G80" s="34" t="s">
        <v>233</v>
      </c>
      <c r="H80" s="33">
        <v>41876.1</v>
      </c>
      <c r="I80" s="32" t="s">
        <v>73</v>
      </c>
      <c r="J80" s="33">
        <f>C80*H80</f>
        <v>37688.49</v>
      </c>
    </row>
    <row r="81" spans="1:10" ht="81">
      <c r="A81" s="13">
        <v>78</v>
      </c>
      <c r="B81" s="23" t="s">
        <v>71</v>
      </c>
      <c r="C81" s="24">
        <f>40+30</f>
        <v>70</v>
      </c>
      <c r="D81" s="25" t="s">
        <v>188</v>
      </c>
      <c r="E81" s="25" t="s">
        <v>236</v>
      </c>
      <c r="F81" s="25" t="s">
        <v>239</v>
      </c>
      <c r="G81" s="25" t="s">
        <v>233</v>
      </c>
      <c r="H81" s="24">
        <v>105</v>
      </c>
      <c r="I81" s="23" t="s">
        <v>8</v>
      </c>
      <c r="J81" s="24">
        <f t="shared" ref="J81:J117" si="2">C81*H81</f>
        <v>7350</v>
      </c>
    </row>
    <row r="82" spans="1:10" ht="101.25">
      <c r="A82" s="13">
        <v>79</v>
      </c>
      <c r="B82" s="23" t="s">
        <v>74</v>
      </c>
      <c r="C82" s="24">
        <f>12+18</f>
        <v>30</v>
      </c>
      <c r="D82" s="25" t="s">
        <v>189</v>
      </c>
      <c r="E82" s="25" t="s">
        <v>236</v>
      </c>
      <c r="F82" s="25" t="s">
        <v>236</v>
      </c>
      <c r="G82" s="25" t="s">
        <v>233</v>
      </c>
      <c r="H82" s="24">
        <v>950</v>
      </c>
      <c r="I82" s="23" t="s">
        <v>10</v>
      </c>
      <c r="J82" s="24">
        <f t="shared" si="2"/>
        <v>28500</v>
      </c>
    </row>
    <row r="83" spans="1:10" ht="81">
      <c r="A83" s="13">
        <v>80</v>
      </c>
      <c r="B83" s="23" t="s">
        <v>75</v>
      </c>
      <c r="C83" s="24">
        <f>12+18</f>
        <v>30</v>
      </c>
      <c r="D83" s="25" t="s">
        <v>216</v>
      </c>
      <c r="E83" s="25" t="s">
        <v>236</v>
      </c>
      <c r="F83" s="25" t="s">
        <v>236</v>
      </c>
      <c r="G83" s="25" t="s">
        <v>233</v>
      </c>
      <c r="H83" s="24">
        <v>800</v>
      </c>
      <c r="I83" s="23" t="s">
        <v>3</v>
      </c>
      <c r="J83" s="24">
        <f t="shared" si="2"/>
        <v>24000</v>
      </c>
    </row>
    <row r="84" spans="1:10" ht="81">
      <c r="A84" s="13">
        <v>81</v>
      </c>
      <c r="B84" s="23" t="s">
        <v>76</v>
      </c>
      <c r="C84" s="24">
        <f>10+32</f>
        <v>42</v>
      </c>
      <c r="D84" s="25" t="s">
        <v>215</v>
      </c>
      <c r="E84" s="25" t="s">
        <v>236</v>
      </c>
      <c r="F84" s="25" t="s">
        <v>239</v>
      </c>
      <c r="G84" s="25" t="s">
        <v>233</v>
      </c>
      <c r="H84" s="24">
        <v>158</v>
      </c>
      <c r="I84" s="23" t="s">
        <v>3</v>
      </c>
      <c r="J84" s="24">
        <f t="shared" si="2"/>
        <v>6636</v>
      </c>
    </row>
    <row r="85" spans="1:10" ht="81">
      <c r="A85" s="13">
        <v>82</v>
      </c>
      <c r="B85" s="23" t="s">
        <v>77</v>
      </c>
      <c r="C85" s="24">
        <f>10+32</f>
        <v>42</v>
      </c>
      <c r="D85" s="25" t="s">
        <v>190</v>
      </c>
      <c r="E85" s="25" t="s">
        <v>236</v>
      </c>
      <c r="F85" s="25" t="s">
        <v>239</v>
      </c>
      <c r="G85" s="25" t="s">
        <v>233</v>
      </c>
      <c r="H85" s="24">
        <v>55</v>
      </c>
      <c r="I85" s="23" t="s">
        <v>3</v>
      </c>
      <c r="J85" s="24">
        <f t="shared" si="2"/>
        <v>2310</v>
      </c>
    </row>
    <row r="86" spans="1:10" ht="81">
      <c r="A86" s="13">
        <v>83</v>
      </c>
      <c r="B86" s="23" t="s">
        <v>78</v>
      </c>
      <c r="C86" s="24">
        <f>4+2</f>
        <v>6</v>
      </c>
      <c r="D86" s="25" t="s">
        <v>191</v>
      </c>
      <c r="E86" s="25" t="s">
        <v>236</v>
      </c>
      <c r="F86" s="25" t="s">
        <v>264</v>
      </c>
      <c r="G86" s="25" t="s">
        <v>233</v>
      </c>
      <c r="H86" s="24">
        <v>733</v>
      </c>
      <c r="I86" s="23" t="s">
        <v>3</v>
      </c>
      <c r="J86" s="24">
        <f t="shared" si="2"/>
        <v>4398</v>
      </c>
    </row>
    <row r="87" spans="1:10" ht="141.75">
      <c r="A87" s="13">
        <v>84</v>
      </c>
      <c r="B87" s="23" t="s">
        <v>11</v>
      </c>
      <c r="C87" s="24">
        <f>4+2</f>
        <v>6</v>
      </c>
      <c r="D87" s="25" t="s">
        <v>235</v>
      </c>
      <c r="E87" s="25" t="s">
        <v>236</v>
      </c>
      <c r="F87" s="25" t="s">
        <v>265</v>
      </c>
      <c r="G87" s="25" t="s">
        <v>233</v>
      </c>
      <c r="H87" s="24">
        <v>1234.2</v>
      </c>
      <c r="I87" s="23" t="s">
        <v>3</v>
      </c>
      <c r="J87" s="24">
        <f t="shared" si="2"/>
        <v>7405.2000000000007</v>
      </c>
    </row>
    <row r="88" spans="1:10" ht="81">
      <c r="A88" s="13">
        <v>85</v>
      </c>
      <c r="B88" s="23" t="s">
        <v>79</v>
      </c>
      <c r="C88" s="24">
        <f>1+2</f>
        <v>3</v>
      </c>
      <c r="D88" s="25" t="s">
        <v>192</v>
      </c>
      <c r="E88" s="25" t="s">
        <v>236</v>
      </c>
      <c r="F88" s="25" t="s">
        <v>236</v>
      </c>
      <c r="G88" s="25" t="s">
        <v>233</v>
      </c>
      <c r="H88" s="24">
        <v>1800</v>
      </c>
      <c r="I88" s="23" t="s">
        <v>3</v>
      </c>
      <c r="J88" s="24">
        <f t="shared" si="2"/>
        <v>5400</v>
      </c>
    </row>
    <row r="89" spans="1:10" ht="81">
      <c r="A89" s="13">
        <v>86</v>
      </c>
      <c r="B89" s="23" t="s">
        <v>80</v>
      </c>
      <c r="C89" s="24">
        <f>1+2</f>
        <v>3</v>
      </c>
      <c r="D89" s="25" t="s">
        <v>193</v>
      </c>
      <c r="E89" s="25" t="s">
        <v>236</v>
      </c>
      <c r="F89" s="25" t="s">
        <v>236</v>
      </c>
      <c r="G89" s="25" t="s">
        <v>233</v>
      </c>
      <c r="H89" s="24">
        <v>3215</v>
      </c>
      <c r="I89" s="23" t="s">
        <v>3</v>
      </c>
      <c r="J89" s="24">
        <f t="shared" si="2"/>
        <v>9645</v>
      </c>
    </row>
    <row r="90" spans="1:10" ht="81">
      <c r="A90" s="13">
        <v>87</v>
      </c>
      <c r="B90" s="23" t="s">
        <v>81</v>
      </c>
      <c r="C90" s="24">
        <f>8+6</f>
        <v>14</v>
      </c>
      <c r="D90" s="25" t="s">
        <v>194</v>
      </c>
      <c r="E90" s="25" t="s">
        <v>236</v>
      </c>
      <c r="F90" s="25" t="s">
        <v>236</v>
      </c>
      <c r="G90" s="25" t="s">
        <v>233</v>
      </c>
      <c r="H90" s="24">
        <v>2124</v>
      </c>
      <c r="I90" s="23" t="s">
        <v>3</v>
      </c>
      <c r="J90" s="24">
        <f t="shared" si="2"/>
        <v>29736</v>
      </c>
    </row>
    <row r="91" spans="1:10" ht="182.25">
      <c r="A91" s="13">
        <v>88</v>
      </c>
      <c r="B91" s="23" t="s">
        <v>82</v>
      </c>
      <c r="C91" s="24">
        <f>1+2</f>
        <v>3</v>
      </c>
      <c r="D91" s="25" t="s">
        <v>234</v>
      </c>
      <c r="E91" s="25" t="s">
        <v>236</v>
      </c>
      <c r="F91" s="25" t="s">
        <v>252</v>
      </c>
      <c r="G91" s="25" t="s">
        <v>233</v>
      </c>
      <c r="H91" s="24">
        <v>3691.38</v>
      </c>
      <c r="I91" s="23" t="s">
        <v>3</v>
      </c>
      <c r="J91" s="24">
        <f t="shared" si="2"/>
        <v>11074.14</v>
      </c>
    </row>
    <row r="92" spans="1:10" ht="81">
      <c r="A92" s="13">
        <v>89</v>
      </c>
      <c r="B92" s="23" t="s">
        <v>32</v>
      </c>
      <c r="C92" s="24">
        <f>50+50</f>
        <v>100</v>
      </c>
      <c r="D92" s="25" t="s">
        <v>195</v>
      </c>
      <c r="E92" s="25" t="s">
        <v>236</v>
      </c>
      <c r="F92" s="25" t="s">
        <v>265</v>
      </c>
      <c r="G92" s="25" t="s">
        <v>233</v>
      </c>
      <c r="H92" s="24">
        <v>117.5</v>
      </c>
      <c r="I92" s="23" t="s">
        <v>8</v>
      </c>
      <c r="J92" s="24">
        <f t="shared" si="2"/>
        <v>11750</v>
      </c>
    </row>
    <row r="93" spans="1:10" ht="81">
      <c r="A93" s="13">
        <v>90</v>
      </c>
      <c r="B93" s="23" t="s">
        <v>86</v>
      </c>
      <c r="C93" s="24">
        <f>12+12</f>
        <v>24</v>
      </c>
      <c r="D93" s="25" t="s">
        <v>196</v>
      </c>
      <c r="E93" s="25" t="s">
        <v>236</v>
      </c>
      <c r="F93" s="25" t="s">
        <v>239</v>
      </c>
      <c r="G93" s="25" t="s">
        <v>233</v>
      </c>
      <c r="H93" s="24">
        <v>12.52</v>
      </c>
      <c r="I93" s="23" t="s">
        <v>3</v>
      </c>
      <c r="J93" s="24">
        <f t="shared" si="2"/>
        <v>300.48</v>
      </c>
    </row>
    <row r="94" spans="1:10" ht="81">
      <c r="A94" s="13">
        <v>91</v>
      </c>
      <c r="B94" s="23" t="s">
        <v>5</v>
      </c>
      <c r="C94" s="26">
        <f>26.291+15.57</f>
        <v>41.861000000000004</v>
      </c>
      <c r="D94" s="25" t="s">
        <v>49</v>
      </c>
      <c r="E94" s="25" t="s">
        <v>236</v>
      </c>
      <c r="F94" s="25" t="s">
        <v>266</v>
      </c>
      <c r="G94" s="25" t="s">
        <v>233</v>
      </c>
      <c r="H94" s="24">
        <v>6579</v>
      </c>
      <c r="I94" s="23" t="s">
        <v>6</v>
      </c>
      <c r="J94" s="24">
        <f t="shared" si="2"/>
        <v>275403.51900000003</v>
      </c>
    </row>
    <row r="95" spans="1:10" ht="81">
      <c r="A95" s="13">
        <v>92</v>
      </c>
      <c r="B95" s="23" t="s">
        <v>87</v>
      </c>
      <c r="C95" s="24">
        <f>60+60</f>
        <v>120</v>
      </c>
      <c r="D95" s="25" t="s">
        <v>197</v>
      </c>
      <c r="E95" s="25" t="s">
        <v>236</v>
      </c>
      <c r="F95" s="25" t="s">
        <v>255</v>
      </c>
      <c r="G95" s="25" t="s">
        <v>233</v>
      </c>
      <c r="H95" s="24">
        <v>15</v>
      </c>
      <c r="I95" s="23" t="s">
        <v>3</v>
      </c>
      <c r="J95" s="24">
        <f t="shared" si="2"/>
        <v>1800</v>
      </c>
    </row>
    <row r="96" spans="1:10" ht="81">
      <c r="A96" s="13">
        <v>93</v>
      </c>
      <c r="B96" s="23" t="s">
        <v>89</v>
      </c>
      <c r="C96" s="24">
        <f>2+30</f>
        <v>32</v>
      </c>
      <c r="D96" s="25" t="s">
        <v>198</v>
      </c>
      <c r="E96" s="25" t="s">
        <v>236</v>
      </c>
      <c r="F96" s="25" t="s">
        <v>266</v>
      </c>
      <c r="G96" s="25" t="s">
        <v>233</v>
      </c>
      <c r="H96" s="24">
        <v>1661</v>
      </c>
      <c r="I96" s="23" t="s">
        <v>3</v>
      </c>
      <c r="J96" s="24">
        <f t="shared" si="2"/>
        <v>53152</v>
      </c>
    </row>
    <row r="97" spans="1:10" ht="101.25">
      <c r="A97" s="13">
        <v>94</v>
      </c>
      <c r="B97" s="23" t="s">
        <v>4</v>
      </c>
      <c r="C97" s="24">
        <f>1+1</f>
        <v>2</v>
      </c>
      <c r="D97" s="25" t="s">
        <v>199</v>
      </c>
      <c r="E97" s="25" t="s">
        <v>236</v>
      </c>
      <c r="F97" s="25" t="s">
        <v>238</v>
      </c>
      <c r="G97" s="25" t="s">
        <v>233</v>
      </c>
      <c r="H97" s="24">
        <v>3200</v>
      </c>
      <c r="I97" s="23" t="s">
        <v>3</v>
      </c>
      <c r="J97" s="24">
        <f t="shared" si="2"/>
        <v>6400</v>
      </c>
    </row>
    <row r="98" spans="1:10" s="22" customFormat="1" ht="81">
      <c r="A98" s="13">
        <v>95</v>
      </c>
      <c r="B98" s="28" t="s">
        <v>52</v>
      </c>
      <c r="C98" s="29">
        <v>4</v>
      </c>
      <c r="D98" s="30" t="s">
        <v>203</v>
      </c>
      <c r="E98" s="30" t="s">
        <v>236</v>
      </c>
      <c r="F98" s="30" t="s">
        <v>253</v>
      </c>
      <c r="G98" s="30" t="s">
        <v>233</v>
      </c>
      <c r="H98" s="29">
        <v>793</v>
      </c>
      <c r="I98" s="28" t="s">
        <v>3</v>
      </c>
      <c r="J98" s="29">
        <f t="shared" si="2"/>
        <v>3172</v>
      </c>
    </row>
    <row r="99" spans="1:10" ht="162">
      <c r="A99" s="13">
        <v>96</v>
      </c>
      <c r="B99" s="23" t="s">
        <v>90</v>
      </c>
      <c r="C99" s="24">
        <f>4+8</f>
        <v>12</v>
      </c>
      <c r="D99" s="25" t="s">
        <v>214</v>
      </c>
      <c r="E99" s="25" t="s">
        <v>236</v>
      </c>
      <c r="F99" s="25" t="s">
        <v>238</v>
      </c>
      <c r="G99" s="25" t="s">
        <v>233</v>
      </c>
      <c r="H99" s="24">
        <v>2400</v>
      </c>
      <c r="I99" s="23" t="s">
        <v>3</v>
      </c>
      <c r="J99" s="24">
        <f t="shared" si="2"/>
        <v>28800</v>
      </c>
    </row>
    <row r="100" spans="1:10" ht="81">
      <c r="A100" s="13">
        <v>97</v>
      </c>
      <c r="B100" s="23" t="s">
        <v>91</v>
      </c>
      <c r="C100" s="24">
        <f>4+8</f>
        <v>12</v>
      </c>
      <c r="D100" s="25" t="s">
        <v>213</v>
      </c>
      <c r="E100" s="25" t="s">
        <v>236</v>
      </c>
      <c r="F100" s="25"/>
      <c r="G100" s="25" t="s">
        <v>233</v>
      </c>
      <c r="H100" s="24">
        <v>407.29</v>
      </c>
      <c r="I100" s="23" t="s">
        <v>3</v>
      </c>
      <c r="J100" s="24">
        <f t="shared" si="2"/>
        <v>4887.4800000000005</v>
      </c>
    </row>
    <row r="101" spans="1:10" ht="81">
      <c r="A101" s="13">
        <v>98</v>
      </c>
      <c r="B101" s="23" t="s">
        <v>99</v>
      </c>
      <c r="C101" s="24">
        <f>22+10</f>
        <v>32</v>
      </c>
      <c r="D101" s="25" t="s">
        <v>206</v>
      </c>
      <c r="E101" s="25" t="s">
        <v>236</v>
      </c>
      <c r="F101" s="25" t="s">
        <v>267</v>
      </c>
      <c r="G101" s="25" t="s">
        <v>233</v>
      </c>
      <c r="H101" s="24">
        <v>431.97</v>
      </c>
      <c r="I101" s="23" t="s">
        <v>3</v>
      </c>
      <c r="J101" s="24">
        <f t="shared" si="2"/>
        <v>13823.04</v>
      </c>
    </row>
    <row r="102" spans="1:10" ht="81">
      <c r="A102" s="13">
        <v>99</v>
      </c>
      <c r="B102" s="23" t="s">
        <v>115</v>
      </c>
      <c r="C102" s="24">
        <f>60+48</f>
        <v>108</v>
      </c>
      <c r="D102" s="25" t="s">
        <v>204</v>
      </c>
      <c r="E102" s="25" t="s">
        <v>236</v>
      </c>
      <c r="F102" s="25" t="s">
        <v>262</v>
      </c>
      <c r="G102" s="25" t="s">
        <v>233</v>
      </c>
      <c r="H102" s="24">
        <v>2</v>
      </c>
      <c r="I102" s="23" t="s">
        <v>3</v>
      </c>
      <c r="J102" s="24">
        <f t="shared" si="2"/>
        <v>216</v>
      </c>
    </row>
    <row r="103" spans="1:10" ht="81">
      <c r="A103" s="13">
        <v>100</v>
      </c>
      <c r="B103" s="23" t="s">
        <v>116</v>
      </c>
      <c r="C103" s="24">
        <f>60+48</f>
        <v>108</v>
      </c>
      <c r="D103" s="25" t="s">
        <v>205</v>
      </c>
      <c r="E103" s="25" t="s">
        <v>236</v>
      </c>
      <c r="F103" s="25" t="s">
        <v>261</v>
      </c>
      <c r="G103" s="25" t="s">
        <v>233</v>
      </c>
      <c r="H103" s="24">
        <v>1</v>
      </c>
      <c r="I103" s="23" t="s">
        <v>3</v>
      </c>
      <c r="J103" s="24">
        <f t="shared" si="2"/>
        <v>108</v>
      </c>
    </row>
    <row r="104" spans="1:10" ht="81">
      <c r="A104" s="13">
        <v>101</v>
      </c>
      <c r="B104" s="23" t="s">
        <v>101</v>
      </c>
      <c r="C104" s="24">
        <f>22+10</f>
        <v>32</v>
      </c>
      <c r="D104" s="25" t="s">
        <v>207</v>
      </c>
      <c r="E104" s="25" t="s">
        <v>236</v>
      </c>
      <c r="F104" s="25" t="s">
        <v>253</v>
      </c>
      <c r="G104" s="25" t="s">
        <v>233</v>
      </c>
      <c r="H104" s="24">
        <v>990.68</v>
      </c>
      <c r="I104" s="23" t="s">
        <v>3</v>
      </c>
      <c r="J104" s="24">
        <f t="shared" si="2"/>
        <v>31701.759999999998</v>
      </c>
    </row>
    <row r="105" spans="1:10" ht="162">
      <c r="A105" s="13">
        <v>102</v>
      </c>
      <c r="B105" s="23" t="s">
        <v>117</v>
      </c>
      <c r="C105" s="24">
        <f>22+10</f>
        <v>32</v>
      </c>
      <c r="D105" s="25" t="s">
        <v>208</v>
      </c>
      <c r="E105" s="25" t="s">
        <v>236</v>
      </c>
      <c r="F105" s="25" t="s">
        <v>238</v>
      </c>
      <c r="G105" s="25" t="s">
        <v>233</v>
      </c>
      <c r="H105" s="24">
        <v>4336.8500000000004</v>
      </c>
      <c r="I105" s="23" t="s">
        <v>3</v>
      </c>
      <c r="J105" s="24">
        <f t="shared" si="2"/>
        <v>138779.20000000001</v>
      </c>
    </row>
    <row r="106" spans="1:10" ht="81">
      <c r="A106" s="13">
        <v>103</v>
      </c>
      <c r="B106" s="23" t="s">
        <v>92</v>
      </c>
      <c r="C106" s="24">
        <f>36+18</f>
        <v>54</v>
      </c>
      <c r="D106" s="25" t="s">
        <v>200</v>
      </c>
      <c r="E106" s="25" t="s">
        <v>236</v>
      </c>
      <c r="F106" s="25" t="s">
        <v>236</v>
      </c>
      <c r="G106" s="25" t="s">
        <v>233</v>
      </c>
      <c r="H106" s="24">
        <v>455</v>
      </c>
      <c r="I106" s="23" t="s">
        <v>3</v>
      </c>
      <c r="J106" s="24">
        <f t="shared" si="2"/>
        <v>24570</v>
      </c>
    </row>
    <row r="107" spans="1:10" s="37" customFormat="1" ht="182.25">
      <c r="A107" s="31">
        <v>104</v>
      </c>
      <c r="B107" s="32" t="s">
        <v>100</v>
      </c>
      <c r="C107" s="33">
        <v>1</v>
      </c>
      <c r="D107" s="34" t="s">
        <v>209</v>
      </c>
      <c r="E107" s="34" t="s">
        <v>236</v>
      </c>
      <c r="F107" s="34" t="s">
        <v>256</v>
      </c>
      <c r="G107" s="34" t="s">
        <v>233</v>
      </c>
      <c r="H107" s="33">
        <v>9454.81</v>
      </c>
      <c r="I107" s="32" t="s">
        <v>73</v>
      </c>
      <c r="J107" s="33">
        <f t="shared" si="2"/>
        <v>9454.81</v>
      </c>
    </row>
    <row r="108" spans="1:10" ht="81">
      <c r="A108" s="13">
        <v>105</v>
      </c>
      <c r="B108" s="23" t="s">
        <v>88</v>
      </c>
      <c r="C108" s="24">
        <v>8</v>
      </c>
      <c r="D108" s="25" t="s">
        <v>210</v>
      </c>
      <c r="E108" s="25" t="s">
        <v>236</v>
      </c>
      <c r="F108" s="25" t="s">
        <v>268</v>
      </c>
      <c r="G108" s="25" t="s">
        <v>233</v>
      </c>
      <c r="H108" s="24">
        <v>1435.81</v>
      </c>
      <c r="I108" s="23" t="s">
        <v>3</v>
      </c>
      <c r="J108" s="24">
        <f t="shared" si="2"/>
        <v>11486.48</v>
      </c>
    </row>
    <row r="109" spans="1:10" ht="81">
      <c r="A109" s="13">
        <v>106</v>
      </c>
      <c r="B109" s="23" t="s">
        <v>118</v>
      </c>
      <c r="C109" s="24">
        <f>200+200</f>
        <v>400</v>
      </c>
      <c r="D109" s="25" t="s">
        <v>211</v>
      </c>
      <c r="E109" s="25" t="s">
        <v>236</v>
      </c>
      <c r="F109" s="25" t="s">
        <v>236</v>
      </c>
      <c r="G109" s="25" t="s">
        <v>233</v>
      </c>
      <c r="H109" s="24">
        <v>6</v>
      </c>
      <c r="I109" s="23" t="s">
        <v>9</v>
      </c>
      <c r="J109" s="24">
        <f t="shared" si="2"/>
        <v>2400</v>
      </c>
    </row>
    <row r="110" spans="1:10" ht="81">
      <c r="A110" s="13">
        <v>107</v>
      </c>
      <c r="B110" s="23" t="s">
        <v>119</v>
      </c>
      <c r="C110" s="24">
        <f>200+200</f>
        <v>400</v>
      </c>
      <c r="D110" s="25" t="s">
        <v>212</v>
      </c>
      <c r="E110" s="25" t="s">
        <v>236</v>
      </c>
      <c r="F110" s="25" t="s">
        <v>236</v>
      </c>
      <c r="G110" s="25" t="s">
        <v>233</v>
      </c>
      <c r="H110" s="24">
        <v>6</v>
      </c>
      <c r="I110" s="23" t="s">
        <v>9</v>
      </c>
      <c r="J110" s="24">
        <f t="shared" si="2"/>
        <v>2400</v>
      </c>
    </row>
    <row r="111" spans="1:10" ht="81">
      <c r="A111" s="13">
        <v>108</v>
      </c>
      <c r="B111" s="23" t="s">
        <v>247</v>
      </c>
      <c r="C111" s="24">
        <v>2</v>
      </c>
      <c r="D111" s="25" t="s">
        <v>269</v>
      </c>
      <c r="E111" s="25" t="s">
        <v>236</v>
      </c>
      <c r="F111" s="25" t="s">
        <v>268</v>
      </c>
      <c r="G111" s="25" t="s">
        <v>233</v>
      </c>
      <c r="H111" s="24">
        <v>2241.7600000000002</v>
      </c>
      <c r="I111" s="23" t="s">
        <v>3</v>
      </c>
      <c r="J111" s="24">
        <f t="shared" si="2"/>
        <v>4483.5200000000004</v>
      </c>
    </row>
    <row r="112" spans="1:10" ht="81">
      <c r="A112" s="13">
        <v>109</v>
      </c>
      <c r="B112" s="23" t="s">
        <v>245</v>
      </c>
      <c r="C112" s="24">
        <v>8</v>
      </c>
      <c r="D112" s="25" t="s">
        <v>149</v>
      </c>
      <c r="E112" s="25" t="s">
        <v>263</v>
      </c>
      <c r="F112" s="25" t="s">
        <v>253</v>
      </c>
      <c r="G112" s="25" t="s">
        <v>233</v>
      </c>
      <c r="H112" s="24">
        <v>928</v>
      </c>
      <c r="I112" s="23" t="s">
        <v>3</v>
      </c>
      <c r="J112" s="24">
        <f t="shared" si="2"/>
        <v>7424</v>
      </c>
    </row>
    <row r="113" spans="1:10" ht="81">
      <c r="A113" s="13">
        <v>110</v>
      </c>
      <c r="B113" s="23" t="s">
        <v>83</v>
      </c>
      <c r="C113" s="24">
        <v>1</v>
      </c>
      <c r="D113" s="25" t="s">
        <v>270</v>
      </c>
      <c r="E113" s="25" t="s">
        <v>236</v>
      </c>
      <c r="F113" s="25" t="s">
        <v>262</v>
      </c>
      <c r="G113" s="25" t="s">
        <v>233</v>
      </c>
      <c r="H113" s="24">
        <v>584</v>
      </c>
      <c r="I113" s="23" t="s">
        <v>3</v>
      </c>
      <c r="J113" s="24">
        <f t="shared" si="2"/>
        <v>584</v>
      </c>
    </row>
    <row r="114" spans="1:10" ht="81">
      <c r="A114" s="13">
        <v>111</v>
      </c>
      <c r="B114" s="23" t="s">
        <v>85</v>
      </c>
      <c r="C114" s="24">
        <v>1</v>
      </c>
      <c r="D114" s="25" t="s">
        <v>271</v>
      </c>
      <c r="E114" s="25" t="s">
        <v>236</v>
      </c>
      <c r="F114" s="25" t="s">
        <v>261</v>
      </c>
      <c r="G114" s="25" t="s">
        <v>233</v>
      </c>
      <c r="H114" s="24">
        <v>438</v>
      </c>
      <c r="I114" s="23" t="s">
        <v>3</v>
      </c>
      <c r="J114" s="24">
        <f t="shared" si="2"/>
        <v>438</v>
      </c>
    </row>
    <row r="115" spans="1:10" ht="81">
      <c r="A115" s="13">
        <v>112</v>
      </c>
      <c r="B115" s="23" t="s">
        <v>230</v>
      </c>
      <c r="C115" s="24">
        <v>7</v>
      </c>
      <c r="D115" s="25" t="s">
        <v>272</v>
      </c>
      <c r="E115" s="25" t="s">
        <v>236</v>
      </c>
      <c r="F115" s="25" t="s">
        <v>236</v>
      </c>
      <c r="G115" s="25" t="s">
        <v>233</v>
      </c>
      <c r="H115" s="24">
        <v>948.09</v>
      </c>
      <c r="I115" s="23" t="s">
        <v>3</v>
      </c>
      <c r="J115" s="24">
        <f t="shared" si="2"/>
        <v>6636.63</v>
      </c>
    </row>
    <row r="116" spans="1:10" s="37" customFormat="1" ht="202.5">
      <c r="A116" s="31">
        <v>113</v>
      </c>
      <c r="B116" s="32" t="s">
        <v>231</v>
      </c>
      <c r="C116" s="33">
        <v>0.3</v>
      </c>
      <c r="D116" s="34" t="s">
        <v>277</v>
      </c>
      <c r="E116" s="34" t="s">
        <v>236</v>
      </c>
      <c r="F116" s="34" t="s">
        <v>256</v>
      </c>
      <c r="G116" s="34" t="s">
        <v>233</v>
      </c>
      <c r="H116" s="33">
        <v>17315</v>
      </c>
      <c r="I116" s="32" t="s">
        <v>73</v>
      </c>
      <c r="J116" s="33">
        <f t="shared" si="2"/>
        <v>5194.5</v>
      </c>
    </row>
    <row r="117" spans="1:10" ht="81">
      <c r="A117" s="13">
        <v>114</v>
      </c>
      <c r="B117" s="23" t="s">
        <v>232</v>
      </c>
      <c r="C117" s="24">
        <v>0.3</v>
      </c>
      <c r="D117" s="25" t="s">
        <v>273</v>
      </c>
      <c r="E117" s="25" t="s">
        <v>236</v>
      </c>
      <c r="F117" s="25" t="s">
        <v>236</v>
      </c>
      <c r="G117" s="25" t="s">
        <v>233</v>
      </c>
      <c r="H117" s="24">
        <v>4500</v>
      </c>
      <c r="I117" s="23" t="s">
        <v>73</v>
      </c>
      <c r="J117" s="24">
        <f t="shared" si="2"/>
        <v>1350</v>
      </c>
    </row>
    <row r="118" spans="1:10" ht="81">
      <c r="A118" s="13">
        <v>115</v>
      </c>
      <c r="B118" s="23" t="s">
        <v>120</v>
      </c>
      <c r="C118" s="24">
        <f>6+4</f>
        <v>10</v>
      </c>
      <c r="D118" s="25" t="s">
        <v>121</v>
      </c>
      <c r="E118" s="25" t="s">
        <v>237</v>
      </c>
      <c r="F118" s="25" t="s">
        <v>237</v>
      </c>
      <c r="G118" s="25" t="s">
        <v>233</v>
      </c>
      <c r="H118" s="24">
        <v>2165</v>
      </c>
      <c r="I118" s="23" t="s">
        <v>122</v>
      </c>
      <c r="J118" s="24">
        <f>C118*H118</f>
        <v>21650</v>
      </c>
    </row>
    <row r="119" spans="1:10" ht="81">
      <c r="A119" s="13">
        <v>116</v>
      </c>
      <c r="B119" s="23" t="s">
        <v>123</v>
      </c>
      <c r="C119" s="24">
        <f>14.7+8.7</f>
        <v>23.4</v>
      </c>
      <c r="D119" s="25" t="s">
        <v>124</v>
      </c>
      <c r="E119" s="25" t="s">
        <v>237</v>
      </c>
      <c r="F119" s="25" t="s">
        <v>237</v>
      </c>
      <c r="G119" s="25" t="s">
        <v>233</v>
      </c>
      <c r="H119" s="24">
        <v>486</v>
      </c>
      <c r="I119" s="23" t="s">
        <v>6</v>
      </c>
      <c r="J119" s="24">
        <f t="shared" ref="J119:J124" si="3">C119*H119</f>
        <v>11372.4</v>
      </c>
    </row>
    <row r="120" spans="1:10" ht="81">
      <c r="A120" s="13">
        <v>117</v>
      </c>
      <c r="B120" s="23" t="s">
        <v>125</v>
      </c>
      <c r="C120" s="24">
        <f>28+21</f>
        <v>49</v>
      </c>
      <c r="D120" s="25" t="s">
        <v>126</v>
      </c>
      <c r="E120" s="25" t="s">
        <v>237</v>
      </c>
      <c r="F120" s="25" t="s">
        <v>237</v>
      </c>
      <c r="G120" s="25" t="s">
        <v>233</v>
      </c>
      <c r="H120" s="24">
        <v>4925</v>
      </c>
      <c r="I120" s="23" t="s">
        <v>6</v>
      </c>
      <c r="J120" s="24">
        <f t="shared" si="3"/>
        <v>241325</v>
      </c>
    </row>
    <row r="121" spans="1:10" ht="81">
      <c r="A121" s="13">
        <v>118</v>
      </c>
      <c r="B121" s="23" t="s">
        <v>127</v>
      </c>
      <c r="C121" s="24">
        <f>23+18</f>
        <v>41</v>
      </c>
      <c r="D121" s="25" t="s">
        <v>128</v>
      </c>
      <c r="E121" s="25" t="s">
        <v>237</v>
      </c>
      <c r="F121" s="25" t="s">
        <v>237</v>
      </c>
      <c r="G121" s="25" t="s">
        <v>233</v>
      </c>
      <c r="H121" s="24">
        <v>2310</v>
      </c>
      <c r="I121" s="23" t="s">
        <v>129</v>
      </c>
      <c r="J121" s="24">
        <f t="shared" si="3"/>
        <v>94710</v>
      </c>
    </row>
    <row r="122" spans="1:10" ht="81">
      <c r="A122" s="13">
        <v>119</v>
      </c>
      <c r="B122" s="23" t="s">
        <v>130</v>
      </c>
      <c r="C122" s="24">
        <f>10+10</f>
        <v>20</v>
      </c>
      <c r="D122" s="25" t="s">
        <v>131</v>
      </c>
      <c r="E122" s="25" t="s">
        <v>237</v>
      </c>
      <c r="F122" s="25" t="s">
        <v>237</v>
      </c>
      <c r="G122" s="25" t="s">
        <v>233</v>
      </c>
      <c r="H122" s="24">
        <v>40</v>
      </c>
      <c r="I122" s="23" t="s">
        <v>6</v>
      </c>
      <c r="J122" s="24">
        <f t="shared" si="3"/>
        <v>800</v>
      </c>
    </row>
    <row r="123" spans="1:10" ht="81">
      <c r="A123" s="13">
        <v>120</v>
      </c>
      <c r="B123" s="23" t="s">
        <v>132</v>
      </c>
      <c r="C123" s="24">
        <f>30+30</f>
        <v>60</v>
      </c>
      <c r="D123" s="25" t="s">
        <v>133</v>
      </c>
      <c r="E123" s="25" t="s">
        <v>237</v>
      </c>
      <c r="F123" s="25" t="s">
        <v>237</v>
      </c>
      <c r="G123" s="25" t="s">
        <v>233</v>
      </c>
      <c r="H123" s="24">
        <v>97.5</v>
      </c>
      <c r="I123" s="23" t="s">
        <v>6</v>
      </c>
      <c r="J123" s="24">
        <f t="shared" si="3"/>
        <v>5850</v>
      </c>
    </row>
    <row r="124" spans="1:10" ht="81">
      <c r="A124" s="13">
        <v>121</v>
      </c>
      <c r="B124" s="23" t="s">
        <v>134</v>
      </c>
      <c r="C124" s="24">
        <f>40+40</f>
        <v>80</v>
      </c>
      <c r="D124" s="25" t="s">
        <v>135</v>
      </c>
      <c r="E124" s="25" t="s">
        <v>237</v>
      </c>
      <c r="F124" s="25" t="s">
        <v>237</v>
      </c>
      <c r="G124" s="25" t="s">
        <v>233</v>
      </c>
      <c r="H124" s="24">
        <v>30</v>
      </c>
      <c r="I124" s="23" t="s">
        <v>6</v>
      </c>
      <c r="J124" s="24">
        <f t="shared" si="3"/>
        <v>2400</v>
      </c>
    </row>
    <row r="125" spans="1:10" ht="30" customHeight="1">
      <c r="A125" s="3" t="s">
        <v>12</v>
      </c>
      <c r="B125" s="4"/>
      <c r="C125" s="4"/>
      <c r="D125" s="4"/>
      <c r="E125" s="4"/>
      <c r="F125" s="4"/>
      <c r="G125" s="4"/>
      <c r="H125" s="4"/>
      <c r="I125" s="5"/>
      <c r="J125" s="6">
        <f>SUM(J4:J124)</f>
        <v>1925724.4355499998</v>
      </c>
    </row>
  </sheetData>
  <mergeCells count="3">
    <mergeCell ref="A1:J1"/>
    <mergeCell ref="A2:J2"/>
    <mergeCell ref="A125:I125"/>
  </mergeCells>
  <pageMargins left="0.70866141732283472" right="0.70866141732283472" top="0.74803149606299213" bottom="0.74803149606299213" header="0.31496062992125984" footer="0.31496062992125984"/>
  <pageSetup paperSize="5" scale="41" fitToHeight="1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Balaji &amp; laxmi naVillage Feeder</vt:lpstr>
      <vt:lpstr>'Balaji &amp; laxmi naVillage Feeder'!Print_Area</vt:lpstr>
      <vt:lpstr>'Balaji &amp; laxmi naVillage Feeder'!Print_Titles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2024-12-04T07:44:01Z</dcterms:modified>
</cp:coreProperties>
</file>